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torresm\Documents\2023\9. Septiembre 2023\Requerimientos AZUR\Anticipos\"/>
    </mc:Choice>
  </mc:AlternateContent>
  <xr:revisionPtr revIDLastSave="0" documentId="13_ncr:1_{763000F0-807E-4389-B647-77A04044C3A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Hoja1" sheetId="2" r:id="rId1"/>
  </sheets>
  <definedNames>
    <definedName name="_xlnm._FilterDatabase" localSheetId="0" hidden="1">Hoja1!$B$9:$N$175</definedName>
  </definedNames>
  <calcPr calcId="162913"/>
</workbook>
</file>

<file path=xl/calcChain.xml><?xml version="1.0" encoding="utf-8"?>
<calcChain xmlns="http://schemas.openxmlformats.org/spreadsheetml/2006/main">
  <c r="F176" i="2" l="1"/>
  <c r="F174" i="2"/>
  <c r="F172" i="2"/>
  <c r="F170" i="2"/>
  <c r="F168" i="2"/>
  <c r="F165" i="2"/>
  <c r="F161" i="2"/>
  <c r="F159" i="2"/>
  <c r="F157" i="2"/>
  <c r="F155" i="2"/>
  <c r="F153" i="2"/>
  <c r="F151" i="2"/>
  <c r="F149" i="2"/>
  <c r="F147" i="2"/>
  <c r="F145" i="2"/>
  <c r="F142" i="2"/>
  <c r="F140" i="2"/>
  <c r="F138" i="2"/>
  <c r="F136" i="2"/>
  <c r="F134" i="2"/>
  <c r="F132" i="2"/>
  <c r="F130" i="2"/>
  <c r="F128" i="2"/>
  <c r="F126" i="2"/>
  <c r="F122" i="2"/>
  <c r="F118" i="2"/>
  <c r="F116" i="2"/>
  <c r="F114" i="2"/>
  <c r="F112" i="2"/>
  <c r="F107" i="2"/>
  <c r="F105" i="2"/>
  <c r="F103" i="2"/>
  <c r="F101" i="2"/>
  <c r="F99" i="2"/>
  <c r="F97" i="2"/>
  <c r="F95" i="2"/>
  <c r="F93" i="2"/>
  <c r="F91" i="2"/>
  <c r="F89" i="2"/>
  <c r="F86" i="2"/>
  <c r="F84" i="2"/>
  <c r="F81" i="2"/>
  <c r="F79" i="2"/>
  <c r="F77" i="2"/>
  <c r="F74" i="2"/>
  <c r="F72" i="2"/>
  <c r="F70" i="2"/>
  <c r="F68" i="2"/>
  <c r="F66" i="2"/>
  <c r="F64" i="2"/>
  <c r="F62" i="2"/>
  <c r="F60" i="2"/>
  <c r="F57" i="2"/>
  <c r="F55" i="2"/>
  <c r="F52" i="2"/>
  <c r="F50" i="2"/>
  <c r="F47" i="2"/>
  <c r="F45" i="2"/>
  <c r="F43" i="2"/>
  <c r="F41" i="2"/>
  <c r="F39" i="2"/>
  <c r="F37" i="2"/>
  <c r="F35" i="2"/>
  <c r="F33" i="2"/>
  <c r="F31" i="2"/>
  <c r="F29" i="2"/>
  <c r="F26" i="2"/>
  <c r="F24" i="2"/>
  <c r="F22" i="2"/>
  <c r="F20" i="2"/>
  <c r="F16" i="2"/>
  <c r="F11" i="2"/>
  <c r="F177" i="2" s="1"/>
</calcChain>
</file>

<file path=xl/sharedStrings.xml><?xml version="1.0" encoding="utf-8"?>
<sst xmlns="http://schemas.openxmlformats.org/spreadsheetml/2006/main" count="948" uniqueCount="404">
  <si>
    <t>2000760</t>
  </si>
  <si>
    <t>11501000</t>
  </si>
  <si>
    <t>EMISION GARANTIA COMIS.C.</t>
  </si>
  <si>
    <t>2000259493</t>
  </si>
  <si>
    <t>ZP</t>
  </si>
  <si>
    <t>COMISION GARANTIA MUNICIP</t>
  </si>
  <si>
    <t>2000260857</t>
  </si>
  <si>
    <t>SA</t>
  </si>
  <si>
    <t>2002018</t>
  </si>
  <si>
    <t>ANTICIPO ENERO DISTRIBUIDORE</t>
  </si>
  <si>
    <t>1500005012</t>
  </si>
  <si>
    <t>K1</t>
  </si>
  <si>
    <t>2002056</t>
  </si>
  <si>
    <t>REGISTRO AMBIENTAL SP203</t>
  </si>
  <si>
    <t>2000259044</t>
  </si>
  <si>
    <t>INFORMES AMBIENTALES</t>
  </si>
  <si>
    <t>2000263459</t>
  </si>
  <si>
    <t>2002065</t>
  </si>
  <si>
    <t>REVISION TECNICA VEHICULAR</t>
  </si>
  <si>
    <t>2000001094</t>
  </si>
  <si>
    <t>2002304</t>
  </si>
  <si>
    <t>ANTC. RENOV REGISTROOFICIAL</t>
  </si>
  <si>
    <t>100102937</t>
  </si>
  <si>
    <t>AB</t>
  </si>
  <si>
    <t>ANTICIPO SUSCRIPCION</t>
  </si>
  <si>
    <t>2000077765</t>
  </si>
  <si>
    <t>2002621</t>
  </si>
  <si>
    <t>CERTIFICADOS ALTURA TORRES</t>
  </si>
  <si>
    <t>2000018459</t>
  </si>
  <si>
    <t>2000018483</t>
  </si>
  <si>
    <t>2000018498</t>
  </si>
  <si>
    <t>2002879</t>
  </si>
  <si>
    <t>ANTICIPO CASILLERO POSTAL 3110</t>
  </si>
  <si>
    <t>2000000778</t>
  </si>
  <si>
    <t>2002928</t>
  </si>
  <si>
    <t>COMPRA DIESEL</t>
  </si>
  <si>
    <t>2000013066</t>
  </si>
  <si>
    <t>ANT SP 1377 4000 GLS DIESEL</t>
  </si>
  <si>
    <t>2000015940</t>
  </si>
  <si>
    <t>2000016118</t>
  </si>
  <si>
    <t>ANTICIPO DIESEL GENERADORES</t>
  </si>
  <si>
    <t>2000022530</t>
  </si>
  <si>
    <t>ANT.COMBUSTIBLE GENERADORES GU</t>
  </si>
  <si>
    <t>2000034058</t>
  </si>
  <si>
    <t>COMPRA DE GALONES GUAYA</t>
  </si>
  <si>
    <t>2000068067</t>
  </si>
  <si>
    <t>ADQ.GALS. DIESEL GUAYAS</t>
  </si>
  <si>
    <t>2000101767</t>
  </si>
  <si>
    <t>COMPRA GALONES DIESEL PIC</t>
  </si>
  <si>
    <t>2000106936</t>
  </si>
  <si>
    <t>2003151</t>
  </si>
  <si>
    <t>CONST.PS.PTA.POBLC.PROV.AZUAY</t>
  </si>
  <si>
    <t>3100052772</t>
  </si>
  <si>
    <t>2003708</t>
  </si>
  <si>
    <t>INSCRIPC.NATPE 20102</t>
  </si>
  <si>
    <t>2000000398</t>
  </si>
  <si>
    <t>2004009</t>
  </si>
  <si>
    <t>999 F:916 JT-0454-2009 CA CNT</t>
  </si>
  <si>
    <t>6000009266</t>
  </si>
  <si>
    <t>Z3</t>
  </si>
  <si>
    <t>2004167</t>
  </si>
  <si>
    <t>ARRIENDO OCTUBRE</t>
  </si>
  <si>
    <t>2000068120</t>
  </si>
  <si>
    <t>2004259</t>
  </si>
  <si>
    <t>CONST.PS.PTA. EXT. C- LOS ESTE</t>
  </si>
  <si>
    <t>2004309</t>
  </si>
  <si>
    <t>ANTICIPO REGISTRO MARCA</t>
  </si>
  <si>
    <t>2000088220</t>
  </si>
  <si>
    <t>2004438</t>
  </si>
  <si>
    <t>999 F:95 VALOR QUE SE ENT CNT-</t>
  </si>
  <si>
    <t>6000009287</t>
  </si>
  <si>
    <t>2004616</t>
  </si>
  <si>
    <t>ACTUALZ.INV.Y DIGITALZ. PTA.EX</t>
  </si>
  <si>
    <t>2005027</t>
  </si>
  <si>
    <t>ACTUALIZACION PLAN EL EMPALME</t>
  </si>
  <si>
    <t>2000264077</t>
  </si>
  <si>
    <t>ACTUALIZACION PLAN SABANILLA</t>
  </si>
  <si>
    <t>2000264078</t>
  </si>
  <si>
    <t>REGISTRO AMBIENTAL UNIO</t>
  </si>
  <si>
    <t>2000264194</t>
  </si>
  <si>
    <t>2005100</t>
  </si>
  <si>
    <t>2000000484</t>
  </si>
  <si>
    <t>2005460</t>
  </si>
  <si>
    <t>POR TRAMITE LEGAL EN PROCESO</t>
  </si>
  <si>
    <t>2000008430</t>
  </si>
  <si>
    <t>2005762</t>
  </si>
  <si>
    <t>ANT.PERMISOS IMPLEMTANTA</t>
  </si>
  <si>
    <t>2000110282</t>
  </si>
  <si>
    <t>ANTICIPO PERMISO RBL LAGO</t>
  </si>
  <si>
    <t>2000114004</t>
  </si>
  <si>
    <t>2005766</t>
  </si>
  <si>
    <t>SOL PAGO 2309</t>
  </si>
  <si>
    <t>2000026141</t>
  </si>
  <si>
    <t>2005796</t>
  </si>
  <si>
    <t>REVISION VEHICULAR 49</t>
  </si>
  <si>
    <t>1500031064</t>
  </si>
  <si>
    <t>ARRIENDO NODOS PREDIOS MUNIPAL</t>
  </si>
  <si>
    <t>2000001511</t>
  </si>
  <si>
    <t>2000001523</t>
  </si>
  <si>
    <t>MULTA USPENCION OBRA QUITO CEN</t>
  </si>
  <si>
    <t>2000003819</t>
  </si>
  <si>
    <t>IMPUESTO PREDIAL 2012</t>
  </si>
  <si>
    <t>2000005813</t>
  </si>
  <si>
    <t>ARREINDOS NODOS QUITO</t>
  </si>
  <si>
    <t>2000020480</t>
  </si>
  <si>
    <t>MULTA VEHICULAR</t>
  </si>
  <si>
    <t>2000033164</t>
  </si>
  <si>
    <t>REVISION VEHICULAR</t>
  </si>
  <si>
    <t>2000033165</t>
  </si>
  <si>
    <t>REVISON VEHICULAR 10 MOTO</t>
  </si>
  <si>
    <t>2000258674</t>
  </si>
  <si>
    <t>2006513</t>
  </si>
  <si>
    <t>ANTICIPO FEBRERO</t>
  </si>
  <si>
    <t>2000002494</t>
  </si>
  <si>
    <t>ANTICIPO DISTRIBUIDORES MARZO</t>
  </si>
  <si>
    <t>2000003995</t>
  </si>
  <si>
    <t>2007222</t>
  </si>
  <si>
    <t>999 F:761 VALOR QUE SE GI CNT-</t>
  </si>
  <si>
    <t>6000009282</t>
  </si>
  <si>
    <t>999 F:145 ANTICIPO PARA T CNT-</t>
  </si>
  <si>
    <t>6000009305</t>
  </si>
  <si>
    <t>999 F:50 VALOR ENTREGADO  CNT-</t>
  </si>
  <si>
    <t>6000009371</t>
  </si>
  <si>
    <t>2007863</t>
  </si>
  <si>
    <t>ANT. HOMOLOGACION EQUIPO</t>
  </si>
  <si>
    <t>2000108823</t>
  </si>
  <si>
    <t>2008042</t>
  </si>
  <si>
    <t>CONST.RUTA 2 PARA DIST.C-LAURE</t>
  </si>
  <si>
    <t>2008043</t>
  </si>
  <si>
    <t>CN-0288-2009 F:1352006 RE CNT-</t>
  </si>
  <si>
    <t>6000009382</t>
  </si>
  <si>
    <t>CN-0289-2009 F:1792006 RE CNT-</t>
  </si>
  <si>
    <t>6000009383</t>
  </si>
  <si>
    <t>2008112</t>
  </si>
  <si>
    <t>CONST.CANALZ.TELF.CONCENTRD.RI</t>
  </si>
  <si>
    <t>2008589</t>
  </si>
  <si>
    <t>CONST.RED.SECUND.CHONE</t>
  </si>
  <si>
    <t>2009722</t>
  </si>
  <si>
    <t>MATRICULA CAMION 2013</t>
  </si>
  <si>
    <t>2000047057</t>
  </si>
  <si>
    <t>2009998</t>
  </si>
  <si>
    <t>ANTICIPO ENERO,FEBRE.MARZO</t>
  </si>
  <si>
    <t>2000003855</t>
  </si>
  <si>
    <t>2010167</t>
  </si>
  <si>
    <t>SERV.AMBIENTALES RB CHAS</t>
  </si>
  <si>
    <t>2000114045</t>
  </si>
  <si>
    <t>2010330</t>
  </si>
  <si>
    <t>PERMISOS LICENCIAS AMB</t>
  </si>
  <si>
    <t>2000145691</t>
  </si>
  <si>
    <t>2000145692</t>
  </si>
  <si>
    <t>PERMISOS AMBIENTALES</t>
  </si>
  <si>
    <t>2000245296</t>
  </si>
  <si>
    <t>PROYECTO SANTA CRUZ SER.</t>
  </si>
  <si>
    <t>2000258668</t>
  </si>
  <si>
    <t>INFORME AMBIENTA CAMOTE</t>
  </si>
  <si>
    <t>2000264079</t>
  </si>
  <si>
    <t>2010375</t>
  </si>
  <si>
    <t>CARGAS</t>
  </si>
  <si>
    <t>3100052848</t>
  </si>
  <si>
    <t>2010637</t>
  </si>
  <si>
    <t>999 F:1650 JT 0824 2011 I CNT</t>
  </si>
  <si>
    <t>6000009401</t>
  </si>
  <si>
    <t>2010645</t>
  </si>
  <si>
    <t>999 F:5378 JT 1299 2011 I CNT</t>
  </si>
  <si>
    <t>6000009431</t>
  </si>
  <si>
    <t>2010647</t>
  </si>
  <si>
    <t>CONSIGNACION RESOL.ST-2013-012</t>
  </si>
  <si>
    <t>100102925</t>
  </si>
  <si>
    <t>APELACION RESL.ST-IRN-2012-137</t>
  </si>
  <si>
    <t>2000027952</t>
  </si>
  <si>
    <t>IMPUGNACION RES.TEL-292-6 CONA</t>
  </si>
  <si>
    <t>2000033541</t>
  </si>
  <si>
    <t>IMPUGNACION RES.TEL-293-6</t>
  </si>
  <si>
    <t>2000033542</t>
  </si>
  <si>
    <t>RES.ST-2013-0015 18.02.20</t>
  </si>
  <si>
    <t>2000035369</t>
  </si>
  <si>
    <t>2010648</t>
  </si>
  <si>
    <t>999 F:4001 JT 1001 2011 I CNT</t>
  </si>
  <si>
    <t>6000009427</t>
  </si>
  <si>
    <t>2010654</t>
  </si>
  <si>
    <t>6000009429</t>
  </si>
  <si>
    <t>2011377</t>
  </si>
  <si>
    <t>VISTO BUENO GALARZA ANTE</t>
  </si>
  <si>
    <t>2000025205</t>
  </si>
  <si>
    <t>VISTO BUENO QUIROZ MARLON</t>
  </si>
  <si>
    <t>2000025699</t>
  </si>
  <si>
    <t>VISTO BUENO CHANALATA TOMALO</t>
  </si>
  <si>
    <t>2000025873</t>
  </si>
  <si>
    <t>VISTO BUENO MOROCHO SIMBAÑA OS</t>
  </si>
  <si>
    <t>2000025874</t>
  </si>
  <si>
    <t>2012423</t>
  </si>
  <si>
    <t>PAGO PERMISO FUNCIONAM</t>
  </si>
  <si>
    <t>2000241470</t>
  </si>
  <si>
    <t>2013887</t>
  </si>
  <si>
    <t>SVG 2013 00171 CANON FEB</t>
  </si>
  <si>
    <t>2000032051</t>
  </si>
  <si>
    <t>2015129</t>
  </si>
  <si>
    <t>ARRIENDO  RENOVACION CASILLER</t>
  </si>
  <si>
    <t>2000040719</t>
  </si>
  <si>
    <t>2000040720</t>
  </si>
  <si>
    <t>2019594</t>
  </si>
  <si>
    <t>RELIQ.FREC. 1239</t>
  </si>
  <si>
    <t>2000243759</t>
  </si>
  <si>
    <t>AMPLIACION RED SP 2227</t>
  </si>
  <si>
    <t>2000262624</t>
  </si>
  <si>
    <t>2022332</t>
  </si>
  <si>
    <t>ACTUALIZACION PLAN CASHAPAMBA</t>
  </si>
  <si>
    <t>2000264487</t>
  </si>
  <si>
    <t>3000026</t>
  </si>
  <si>
    <t>2000000413</t>
  </si>
  <si>
    <t>3000027</t>
  </si>
  <si>
    <t>2000000364</t>
  </si>
  <si>
    <t>3000473</t>
  </si>
  <si>
    <t>CONGRESO VEGAS INSCRIPCION</t>
  </si>
  <si>
    <t>2000002666</t>
  </si>
  <si>
    <t>3000475</t>
  </si>
  <si>
    <t>2000002669</t>
  </si>
  <si>
    <t>5000000</t>
  </si>
  <si>
    <t>ACTUALIZACION PLAN SANTA LUCIA</t>
  </si>
  <si>
    <t>2000264334</t>
  </si>
  <si>
    <t>ACTUALIZACION PLAN COLINE</t>
  </si>
  <si>
    <t>2000264335</t>
  </si>
  <si>
    <t>ACTUALIZACION PLAN PLAYAS</t>
  </si>
  <si>
    <t>2000264336</t>
  </si>
  <si>
    <t>2000264337</t>
  </si>
  <si>
    <t>TIPO DE DOCUMENTO</t>
  </si>
  <si>
    <t>TIPO</t>
  </si>
  <si>
    <t>TIEMPO VENCIDO</t>
  </si>
  <si>
    <t>FECHA DE CORTE</t>
  </si>
  <si>
    <t>CONSORCIO ITLS DEL ECUADOR</t>
  </si>
  <si>
    <t>CORTE CONSTITUCIONAL</t>
  </si>
  <si>
    <t>DIRECCION DE AVIACION CIVIL</t>
  </si>
  <si>
    <t>EMPRESA PUBLICA CORREOS DEL ECUADOR</t>
  </si>
  <si>
    <t>GOMEZ SAN MARTIN ALEXANDER VOLTER</t>
  </si>
  <si>
    <t>HEREDIA VELASTEGUI JUAN</t>
  </si>
  <si>
    <t>JARAMILLO PARDO MARY AZUCENA</t>
  </si>
  <si>
    <t>MALDONADO OCAMPO SANDRA ELIZABETH</t>
  </si>
  <si>
    <t>MINISTERIO DEL TRABAJO, REGIONAL 2,</t>
  </si>
  <si>
    <t>MUNICIPIO DE LAGO AGRIO</t>
  </si>
  <si>
    <t>MUNICIPIO DE MACHALA</t>
  </si>
  <si>
    <t>ROMERO ROMERO MARIA DOLORES</t>
  </si>
  <si>
    <t>VELEZ BERNABE ERNESTO RAUL</t>
  </si>
  <si>
    <t>MINISTERIO DEL AMBIENTE</t>
  </si>
  <si>
    <t>JUZGADO PRIMERO DE INQUILINATO</t>
  </si>
  <si>
    <t>CARRILLO BEJARANO PABLO</t>
  </si>
  <si>
    <t>JARAMILLO POZO DAVID</t>
  </si>
  <si>
    <t>CASTRO VALENCIA MARIA CRISTINA</t>
  </si>
  <si>
    <t>MOSQUERA RODRIGUEZ ALVARO</t>
  </si>
  <si>
    <t>MINISTERIO DE RELACIONES LABORALES</t>
  </si>
  <si>
    <t>FONDO AMBIENTAL</t>
  </si>
  <si>
    <t>AYON AUHING CHRISTIAN EMILIO</t>
  </si>
  <si>
    <t>ESQUIVEL SALVADOR JEAN PAUL</t>
  </si>
  <si>
    <t>MECIAS MEZA VICENTA</t>
  </si>
  <si>
    <t>MORA GUERRON DARWIN</t>
  </si>
  <si>
    <t>GOBIERNO PROVINCIAL DEL GUAYAS</t>
  </si>
  <si>
    <t>RUC ACREEDOR</t>
  </si>
  <si>
    <t>NOMBRE DEL ACREEDOR</t>
  </si>
  <si>
    <t>CODIGO SAP</t>
  </si>
  <si>
    <t>BANCO DEL PACIFICO S.A.</t>
  </si>
  <si>
    <t>FALBRES S.A.</t>
  </si>
  <si>
    <t>I.E.S.S.</t>
  </si>
  <si>
    <t>KONITEL S.A.</t>
  </si>
  <si>
    <t>PHONEXPRESS S.A.</t>
  </si>
  <si>
    <t>TELEOCCIDENTAL S.A.</t>
  </si>
  <si>
    <t>TELEQUIL S.A.</t>
  </si>
  <si>
    <t>TILFA S.A.</t>
  </si>
  <si>
    <t>ANTICIPO A PROVEEDORES</t>
  </si>
  <si>
    <t>NOMBRE DE LA CUENTA</t>
  </si>
  <si>
    <t>Nº DOCUMENTO</t>
  </si>
  <si>
    <t>VALOR TOTAL</t>
  </si>
  <si>
    <t>PRIVADO</t>
  </si>
  <si>
    <t>PUBLICO</t>
  </si>
  <si>
    <t>Fe.CONTABILIZACION</t>
  </si>
  <si>
    <t>OBSERVACIONES/CONCEPTO</t>
  </si>
  <si>
    <t>CODIGO DE LA CUENTA</t>
  </si>
  <si>
    <t>CNT EP</t>
  </si>
  <si>
    <t>JEFATURA DE CONTABILIDAD E IMPUESTOS</t>
  </si>
  <si>
    <t>Fecha de Corte Anexo</t>
  </si>
  <si>
    <t>Cuenta</t>
  </si>
  <si>
    <t>Anexo</t>
  </si>
  <si>
    <t>2001846</t>
  </si>
  <si>
    <t>2000005546</t>
  </si>
  <si>
    <t>RECLAS.SALDO A DIC 2011</t>
  </si>
  <si>
    <t>3100086903</t>
  </si>
  <si>
    <t>3100040230</t>
  </si>
  <si>
    <t>1768129900001</t>
  </si>
  <si>
    <t>0960000140001</t>
  </si>
  <si>
    <t>0960000220001</t>
  </si>
  <si>
    <t>GOBIERNO AUTONOMO DESCENTRALIZADO</t>
  </si>
  <si>
    <t>1760010460001</t>
  </si>
  <si>
    <t>0760000180001</t>
  </si>
  <si>
    <t>1768181900001</t>
  </si>
  <si>
    <t>AGENCIA DE REGULACION Y CONTROL DE</t>
  </si>
  <si>
    <t>0990005737001</t>
  </si>
  <si>
    <t>1760003410001</t>
  </si>
  <si>
    <t>MUNICIPIO DEL DISTRITO METROPOLITAN</t>
  </si>
  <si>
    <t>0260018110001</t>
  </si>
  <si>
    <t>CUERPO DE BOMBEROS DE SAN JOSE DE</t>
  </si>
  <si>
    <t>1760001980001</t>
  </si>
  <si>
    <t>186</t>
  </si>
  <si>
    <t>TRIBUNAL DISTRITAL N°1 DE LO CONTEN</t>
  </si>
  <si>
    <t>1760003330001</t>
  </si>
  <si>
    <t>GOBIERNO AUTONOMO DESCENTRALIZADO D</t>
  </si>
  <si>
    <t>1560000510001</t>
  </si>
  <si>
    <t>1768041810001</t>
  </si>
  <si>
    <t>SUPERINTENDENCIA DE TELECOMUNICACIO</t>
  </si>
  <si>
    <t>1768153530001</t>
  </si>
  <si>
    <t>EMPRESA PUBLICA DE HIDROCARBUROS DE</t>
  </si>
  <si>
    <t>1760013560001</t>
  </si>
  <si>
    <t>INSTITUTO ECUATORIANO DE PROPIEDAD</t>
  </si>
  <si>
    <t>1792162068001</t>
  </si>
  <si>
    <t>CNT - CORPORACION NACIONAL TELECOMU</t>
  </si>
  <si>
    <t>1760004650001</t>
  </si>
  <si>
    <t>1768159650001</t>
  </si>
  <si>
    <t>AGENCIA NACIONAL DE REGULACION Y CO</t>
  </si>
  <si>
    <t>1768123890001</t>
  </si>
  <si>
    <t>DIRECCION PROVINCIAL DEL CONSEJO DE</t>
  </si>
  <si>
    <t>1360020660001</t>
  </si>
  <si>
    <t>INSTITUTO ECUATORIANO DE SEGURIDAD</t>
  </si>
  <si>
    <t>0991440879001</t>
  </si>
  <si>
    <t>0992270802001</t>
  </si>
  <si>
    <t>BLOQUEADO - FANTASMA O INEXISTENTE</t>
  </si>
  <si>
    <t>0992147962001</t>
  </si>
  <si>
    <t>0991513930001</t>
  </si>
  <si>
    <t>0991399879001</t>
  </si>
  <si>
    <t>0908250145001</t>
  </si>
  <si>
    <t>171</t>
  </si>
  <si>
    <t>0760000260001</t>
  </si>
  <si>
    <t>1768150940001</t>
  </si>
  <si>
    <t>1792247128001</t>
  </si>
  <si>
    <t>COMUNIKPHONE TELEFONIA DE COMUNICAC</t>
  </si>
  <si>
    <t>1768014410001</t>
  </si>
  <si>
    <t>1791957695001</t>
  </si>
  <si>
    <t>1791287010001</t>
  </si>
  <si>
    <t>ASOCIACIÓN DE MEDICOS VETERINARIOS</t>
  </si>
  <si>
    <t>0913025920</t>
  </si>
  <si>
    <t>0401105598</t>
  </si>
  <si>
    <t>1791846044001</t>
  </si>
  <si>
    <t>1768042620001</t>
  </si>
  <si>
    <t>1714993548</t>
  </si>
  <si>
    <t>1709770810</t>
  </si>
  <si>
    <t>0911997583</t>
  </si>
  <si>
    <t>1712961224</t>
  </si>
  <si>
    <t>1711650257</t>
  </si>
  <si>
    <t>0702365834</t>
  </si>
  <si>
    <t>0701632275001</t>
  </si>
  <si>
    <t>0991302360001</t>
  </si>
  <si>
    <t>1712055118</t>
  </si>
  <si>
    <t>1103485619</t>
  </si>
  <si>
    <t>1713173720</t>
  </si>
  <si>
    <t>1707076038</t>
  </si>
  <si>
    <t>Total FONDO AMBIENTAL</t>
  </si>
  <si>
    <t>Total GOBIERNO PROVINCIAL DEL GUAYAS</t>
  </si>
  <si>
    <t>Total GOBIERNO AUTONOMO DESCENTRALIZADO</t>
  </si>
  <si>
    <t>Total MINISTERIO DEL AMBIENTE</t>
  </si>
  <si>
    <t>Total AGENCIA DE REGULACION Y CONTROL DE</t>
  </si>
  <si>
    <t>Total BANCO DEL PACIFICO S.A.</t>
  </si>
  <si>
    <t>Total MUNICIPIO DEL DISTRITO METROPOLITAN</t>
  </si>
  <si>
    <t>Total CUERPO DE BOMBEROS DE SAN JOSE DE</t>
  </si>
  <si>
    <t>Total CORTE CONSTITUCIONAL</t>
  </si>
  <si>
    <t>Total TRIBUNAL DISTRITAL N°1 DE LO CONTEN</t>
  </si>
  <si>
    <t>Total GOBIERNO AUTONOMO DESCENTRALIZADO D</t>
  </si>
  <si>
    <t>Total MUNICIPIO DE LAGO AGRIO</t>
  </si>
  <si>
    <t>Total SUPERINTENDENCIA DE TELECOMUNICACIO</t>
  </si>
  <si>
    <t>Total EMPRESA PUBLICA DE HIDROCARBUROS DE</t>
  </si>
  <si>
    <t>Total INSTITUTO ECUATORIANO DE PROPIEDAD</t>
  </si>
  <si>
    <t>Total CNT - CORPORACION NACIONAL TELECOMU</t>
  </si>
  <si>
    <t>Total I.E.S.S.</t>
  </si>
  <si>
    <t>Total AGENCIA NACIONAL DE REGULACION Y CO</t>
  </si>
  <si>
    <t>Total DIRECCION PROVINCIAL DEL CONSEJO DE</t>
  </si>
  <si>
    <t>Total INSTITUTO ECUATORIANO DE SEGURIDAD</t>
  </si>
  <si>
    <t>Total FALBRES S.A.</t>
  </si>
  <si>
    <t>Total BLOQUEADO - FANTASMA O INEXISTENTE</t>
  </si>
  <si>
    <t>Total KONITEL S.A.</t>
  </si>
  <si>
    <t>Total TELEOCCIDENTAL S.A.</t>
  </si>
  <si>
    <t>Total TILFA S.A.</t>
  </si>
  <si>
    <t>Total VELEZ BERNABE ERNESTO RAUL</t>
  </si>
  <si>
    <t>Total JUZGADO PRIMERO DE INQUILINATO</t>
  </si>
  <si>
    <t>Total MUNICIPIO DE MACHALA</t>
  </si>
  <si>
    <t>Total MINISTERIO DE RELACIONES LABORALES</t>
  </si>
  <si>
    <t>Total COMUNIKPHONE TELEFONIA DE COMUNICAC</t>
  </si>
  <si>
    <t>Total DIRECCION DE AVIACION CIVIL</t>
  </si>
  <si>
    <t>Total MINISTERIO DEL TRABAJO, REGIONAL 2,</t>
  </si>
  <si>
    <t>Total PHONEXPRESS S.A.</t>
  </si>
  <si>
    <t>Total ASOCIACIÓN DE MEDICOS VETERINARIOS</t>
  </si>
  <si>
    <t>Total MECIAS MEZA VICENTA</t>
  </si>
  <si>
    <t>Total MORA GUERRON DARWIN</t>
  </si>
  <si>
    <t>Total CONSORCIO ITLS DEL ECUADOR</t>
  </si>
  <si>
    <t>Total EMPRESA PUBLICA CORREOS DEL ECUADOR</t>
  </si>
  <si>
    <t>Total MALDONADO OCAMPO SANDRA ELIZABETH</t>
  </si>
  <si>
    <t>Total GOMEZ SAN MARTIN ALEXANDER VOLTER</t>
  </si>
  <si>
    <t>Total AYON AUHING CHRISTIAN EMILIO</t>
  </si>
  <si>
    <t>Total ESQUIVEL SALVADOR JEAN PAUL</t>
  </si>
  <si>
    <t>Total HEREDIA VELASTEGUI JUAN</t>
  </si>
  <si>
    <t>Total JARAMILLO PARDO MARY AZUCENA</t>
  </si>
  <si>
    <t>Total ROMERO ROMERO MARIA DOLORES</t>
  </si>
  <si>
    <t>Total TELEQUIL S.A.</t>
  </si>
  <si>
    <t>Total CARRILLO BEJARANO PABLO</t>
  </si>
  <si>
    <t>Total JARAMILLO POZO DAVID</t>
  </si>
  <si>
    <t>Total CASTRO VALENCIA MARIA CRISTINA</t>
  </si>
  <si>
    <t>Total MOSQUERA RODRIGUEZ ALVARO</t>
  </si>
  <si>
    <t>Total general</t>
  </si>
  <si>
    <t>Anexo Cuentas de Balance DICIEMBRE 2021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</si>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</sst>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6" x14ac:knownFonts="1">
    <font>
      <sz val="10"/>
      <name val="Arial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1" fillId="0" borderId="4" xfId="0" applyFont="1" applyFill="1" applyBorder="1" applyAlignment="1">
      <alignment vertical="top"/>
    </xf>
    <xf numFmtId="0" fontId="1" fillId="0" borderId="1" xfId="0" applyFont="1" applyFill="1" applyBorder="1" applyAlignment="1">
      <alignment vertical="top"/>
    </xf>
    <xf numFmtId="4" fontId="1" fillId="0" borderId="1" xfId="0" applyNumberFormat="1" applyFont="1" applyFill="1" applyBorder="1" applyAlignment="1">
      <alignment horizontal="right" vertical="top"/>
    </xf>
    <xf numFmtId="1" fontId="1" fillId="0" borderId="1" xfId="0" applyNumberFormat="1" applyFont="1" applyFill="1" applyBorder="1" applyAlignment="1">
      <alignment horizontal="right" vertical="top"/>
    </xf>
    <xf numFmtId="4" fontId="1" fillId="0" borderId="1" xfId="0" applyNumberFormat="1" applyFont="1" applyFill="1" applyBorder="1" applyAlignment="1">
      <alignment horizontal="left" vertical="top"/>
    </xf>
    <xf numFmtId="14" fontId="1" fillId="0" borderId="1" xfId="0" applyNumberFormat="1" applyFont="1" applyFill="1" applyBorder="1" applyAlignment="1">
      <alignment horizontal="right" vertical="top"/>
    </xf>
    <xf numFmtId="14" fontId="1" fillId="0" borderId="3" xfId="0" applyNumberFormat="1" applyFont="1" applyFill="1" applyBorder="1" applyAlignment="1">
      <alignment horizontal="right" vertical="top"/>
    </xf>
    <xf numFmtId="4" fontId="2" fillId="0" borderId="1" xfId="0" applyNumberFormat="1" applyFont="1" applyFill="1" applyBorder="1" applyAlignment="1">
      <alignment horizontal="right" vertical="top"/>
    </xf>
    <xf numFmtId="4" fontId="2" fillId="0" borderId="1" xfId="0" applyNumberFormat="1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 wrapText="1"/>
    </xf>
    <xf numFmtId="0" fontId="3" fillId="0" borderId="0" xfId="1" applyFont="1" applyFill="1" applyAlignment="1"/>
    <xf numFmtId="4" fontId="3" fillId="0" borderId="0" xfId="1" applyNumberFormat="1" applyFont="1" applyFill="1" applyAlignment="1"/>
    <xf numFmtId="0" fontId="3" fillId="0" borderId="0" xfId="1" applyFont="1" applyFill="1"/>
    <xf numFmtId="4" fontId="3" fillId="0" borderId="0" xfId="1" applyNumberFormat="1" applyFont="1" applyFill="1"/>
    <xf numFmtId="4" fontId="4" fillId="0" borderId="0" xfId="1" applyNumberFormat="1"/>
    <xf numFmtId="0" fontId="3" fillId="0" borderId="0" xfId="1" applyFont="1" applyFill="1" applyAlignment="1">
      <alignment horizontal="left"/>
    </xf>
    <xf numFmtId="0" fontId="4" fillId="0" borderId="0" xfId="1"/>
    <xf numFmtId="164" fontId="1" fillId="0" borderId="1" xfId="0" applyNumberFormat="1" applyFont="1" applyFill="1" applyBorder="1" applyAlignment="1">
      <alignment horizontal="right" vertical="top"/>
    </xf>
    <xf numFmtId="164" fontId="3" fillId="0" borderId="0" xfId="1" applyNumberFormat="1" applyFont="1" applyFill="1" applyAlignment="1">
      <alignment horizontal="left"/>
    </xf>
    <xf numFmtId="0" fontId="5" fillId="0" borderId="0" xfId="1" applyFont="1" applyFill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177"/>
  <sheetViews>
    <sheetView tabSelected="1" zoomScale="56" zoomScaleNormal="56" workbookViewId="0">
      <selection activeCell="F201" sqref="F201"/>
    </sheetView>
  </sheetViews>
  <sheetFormatPr baseColWidth="10" defaultColWidth="11.453125" defaultRowHeight="14.5" outlineLevelRow="2" x14ac:dyDescent="0.25"/>
  <cols>
    <col min="1" max="2" width="11.453125" style="1"/>
    <col min="3" max="3" width="26.7265625" style="1" bestFit="1" customWidth="1"/>
    <col min="4" max="5" width="13" style="1" customWidth="1"/>
    <col min="6" max="6" width="11.7265625" style="1" bestFit="1" customWidth="1"/>
    <col min="7" max="7" width="11.453125" style="1"/>
    <col min="8" max="8" width="16.1796875" style="1" bestFit="1" customWidth="1"/>
    <col min="9" max="9" width="84.81640625" style="1" bestFit="1" customWidth="1"/>
    <col min="10" max="10" width="11.453125" style="1"/>
    <col min="11" max="11" width="12.26953125" style="1" customWidth="1"/>
    <col min="12" max="12" width="11.453125" style="1"/>
    <col min="13" max="13" width="17.54296875" style="1" customWidth="1"/>
    <col min="14" max="14" width="11.54296875" style="1" bestFit="1" customWidth="1"/>
    <col min="15" max="16384" width="11.453125" style="1"/>
  </cols>
  <sheetData>
    <row r="2" spans="2:14" ht="15.5" x14ac:dyDescent="0.35">
      <c r="B2" s="21" t="s">
        <v>275</v>
      </c>
      <c r="C2" s="21"/>
      <c r="D2" s="21"/>
      <c r="E2" s="21"/>
      <c r="F2" s="21"/>
    </row>
    <row r="3" spans="2:14" x14ac:dyDescent="0.35">
      <c r="B3" s="12" t="s">
        <v>276</v>
      </c>
      <c r="C3" s="12"/>
      <c r="D3" s="13"/>
      <c r="E3" s="12"/>
      <c r="F3" s="12"/>
    </row>
    <row r="4" spans="2:14" x14ac:dyDescent="0.35">
      <c r="B4" s="14" t="s">
        <v>402</v>
      </c>
      <c r="C4" s="14"/>
      <c r="D4" s="15"/>
      <c r="E4" s="14"/>
      <c r="F4" s="14"/>
    </row>
    <row r="5" spans="2:14" x14ac:dyDescent="0.35">
      <c r="B5" s="14" t="s">
        <v>277</v>
      </c>
      <c r="C5" s="20">
        <v>44561</v>
      </c>
      <c r="D5" s="16"/>
      <c r="E5" s="14"/>
      <c r="F5" s="14"/>
    </row>
    <row r="6" spans="2:14" x14ac:dyDescent="0.35">
      <c r="B6" s="14" t="s">
        <v>278</v>
      </c>
      <c r="C6" s="14" t="s">
        <v>403</v>
      </c>
      <c r="D6" s="16"/>
      <c r="E6" s="14"/>
      <c r="F6" s="14"/>
    </row>
    <row r="7" spans="2:14" x14ac:dyDescent="0.35">
      <c r="B7" s="14" t="s">
        <v>279</v>
      </c>
      <c r="C7" s="17">
        <v>11501000</v>
      </c>
      <c r="D7" s="15"/>
      <c r="E7" s="14"/>
      <c r="F7" s="18"/>
    </row>
    <row r="8" spans="2:14" ht="15" thickBot="1" x14ac:dyDescent="0.4">
      <c r="B8" s="14"/>
      <c r="C8" s="17"/>
      <c r="D8" s="15"/>
      <c r="E8" s="14"/>
      <c r="F8" s="18"/>
    </row>
    <row r="9" spans="2:14" ht="29.5" thickBot="1" x14ac:dyDescent="0.3">
      <c r="B9" s="11" t="s">
        <v>274</v>
      </c>
      <c r="C9" s="11" t="s">
        <v>267</v>
      </c>
      <c r="D9" s="11" t="s">
        <v>225</v>
      </c>
      <c r="E9" s="11" t="s">
        <v>268</v>
      </c>
      <c r="F9" s="11" t="s">
        <v>269</v>
      </c>
      <c r="G9" s="11" t="s">
        <v>257</v>
      </c>
      <c r="H9" s="11" t="s">
        <v>255</v>
      </c>
      <c r="I9" s="11" t="s">
        <v>256</v>
      </c>
      <c r="J9" s="11" t="s">
        <v>226</v>
      </c>
      <c r="K9" s="11" t="s">
        <v>272</v>
      </c>
      <c r="L9" s="11" t="s">
        <v>227</v>
      </c>
      <c r="M9" s="11" t="s">
        <v>273</v>
      </c>
      <c r="N9" s="11" t="s">
        <v>228</v>
      </c>
    </row>
    <row r="10" spans="2:14" outlineLevel="2" x14ac:dyDescent="0.25">
      <c r="B10" s="2" t="s">
        <v>1</v>
      </c>
      <c r="C10" s="3" t="s">
        <v>266</v>
      </c>
      <c r="D10" s="3" t="s">
        <v>4</v>
      </c>
      <c r="E10" s="3" t="s">
        <v>207</v>
      </c>
      <c r="F10" s="4">
        <v>109.8</v>
      </c>
      <c r="G10" s="3" t="s">
        <v>205</v>
      </c>
      <c r="H10" s="5" t="s">
        <v>285</v>
      </c>
      <c r="I10" s="6" t="s">
        <v>249</v>
      </c>
      <c r="J10" s="3" t="s">
        <v>271</v>
      </c>
      <c r="K10" s="19">
        <v>42713</v>
      </c>
      <c r="L10" s="7"/>
      <c r="M10" s="3" t="s">
        <v>206</v>
      </c>
      <c r="N10" s="8">
        <v>44561</v>
      </c>
    </row>
    <row r="11" spans="2:14" outlineLevel="1" x14ac:dyDescent="0.25">
      <c r="B11" s="2"/>
      <c r="C11" s="3"/>
      <c r="D11" s="3"/>
      <c r="E11" s="3"/>
      <c r="F11" s="4">
        <f>SUBTOTAL(9,F10:F10)</f>
        <v>109.8</v>
      </c>
      <c r="G11" s="3"/>
      <c r="H11" s="5"/>
      <c r="I11" s="10" t="s">
        <v>351</v>
      </c>
      <c r="J11" s="3"/>
      <c r="K11" s="19"/>
      <c r="L11" s="7"/>
      <c r="M11" s="3"/>
      <c r="N11" s="8"/>
    </row>
    <row r="12" spans="2:14" outlineLevel="2" x14ac:dyDescent="0.25">
      <c r="B12" s="2" t="s">
        <v>1</v>
      </c>
      <c r="C12" s="3" t="s">
        <v>266</v>
      </c>
      <c r="D12" s="3" t="s">
        <v>4</v>
      </c>
      <c r="E12" s="3" t="s">
        <v>219</v>
      </c>
      <c r="F12" s="4">
        <v>150</v>
      </c>
      <c r="G12" s="3" t="s">
        <v>217</v>
      </c>
      <c r="H12" s="5" t="s">
        <v>286</v>
      </c>
      <c r="I12" s="6" t="s">
        <v>254</v>
      </c>
      <c r="J12" s="3" t="s">
        <v>271</v>
      </c>
      <c r="K12" s="19">
        <v>42712</v>
      </c>
      <c r="L12" s="7"/>
      <c r="M12" s="3" t="s">
        <v>218</v>
      </c>
      <c r="N12" s="8">
        <v>44561</v>
      </c>
    </row>
    <row r="13" spans="2:14" outlineLevel="2" x14ac:dyDescent="0.25">
      <c r="B13" s="2" t="s">
        <v>1</v>
      </c>
      <c r="C13" s="3" t="s">
        <v>266</v>
      </c>
      <c r="D13" s="3" t="s">
        <v>4</v>
      </c>
      <c r="E13" s="3" t="s">
        <v>221</v>
      </c>
      <c r="F13" s="4">
        <v>150</v>
      </c>
      <c r="G13" s="3" t="s">
        <v>217</v>
      </c>
      <c r="H13" s="5" t="s">
        <v>286</v>
      </c>
      <c r="I13" s="6" t="s">
        <v>254</v>
      </c>
      <c r="J13" s="3" t="s">
        <v>271</v>
      </c>
      <c r="K13" s="19">
        <v>42712</v>
      </c>
      <c r="L13" s="7"/>
      <c r="M13" s="3" t="s">
        <v>220</v>
      </c>
      <c r="N13" s="8">
        <v>44561</v>
      </c>
    </row>
    <row r="14" spans="2:14" outlineLevel="2" x14ac:dyDescent="0.25">
      <c r="B14" s="2" t="s">
        <v>1</v>
      </c>
      <c r="C14" s="3" t="s">
        <v>266</v>
      </c>
      <c r="D14" s="3" t="s">
        <v>4</v>
      </c>
      <c r="E14" s="3" t="s">
        <v>223</v>
      </c>
      <c r="F14" s="4">
        <v>150</v>
      </c>
      <c r="G14" s="3" t="s">
        <v>217</v>
      </c>
      <c r="H14" s="5" t="s">
        <v>286</v>
      </c>
      <c r="I14" s="6" t="s">
        <v>254</v>
      </c>
      <c r="J14" s="3" t="s">
        <v>271</v>
      </c>
      <c r="K14" s="19">
        <v>42712</v>
      </c>
      <c r="L14" s="7"/>
      <c r="M14" s="3" t="s">
        <v>222</v>
      </c>
      <c r="N14" s="8">
        <v>44561</v>
      </c>
    </row>
    <row r="15" spans="2:14" outlineLevel="2" x14ac:dyDescent="0.25">
      <c r="B15" s="2" t="s">
        <v>1</v>
      </c>
      <c r="C15" s="3" t="s">
        <v>266</v>
      </c>
      <c r="D15" s="3" t="s">
        <v>4</v>
      </c>
      <c r="E15" s="3" t="s">
        <v>224</v>
      </c>
      <c r="F15" s="4">
        <v>210</v>
      </c>
      <c r="G15" s="3" t="s">
        <v>217</v>
      </c>
      <c r="H15" s="5" t="s">
        <v>286</v>
      </c>
      <c r="I15" s="6" t="s">
        <v>254</v>
      </c>
      <c r="J15" s="3" t="s">
        <v>271</v>
      </c>
      <c r="K15" s="19">
        <v>42712</v>
      </c>
      <c r="L15" s="7"/>
      <c r="M15" s="3" t="s">
        <v>220</v>
      </c>
      <c r="N15" s="8">
        <v>44561</v>
      </c>
    </row>
    <row r="16" spans="2:14" outlineLevel="1" x14ac:dyDescent="0.25">
      <c r="B16" s="2"/>
      <c r="C16" s="3"/>
      <c r="D16" s="3"/>
      <c r="E16" s="3"/>
      <c r="F16" s="4">
        <f>SUBTOTAL(9,F12:F15)</f>
        <v>660</v>
      </c>
      <c r="G16" s="3"/>
      <c r="H16" s="5"/>
      <c r="I16" s="10" t="s">
        <v>352</v>
      </c>
      <c r="J16" s="3"/>
      <c r="K16" s="19"/>
      <c r="L16" s="7"/>
      <c r="M16" s="3"/>
      <c r="N16" s="8"/>
    </row>
    <row r="17" spans="2:14" outlineLevel="2" x14ac:dyDescent="0.25">
      <c r="B17" s="2" t="s">
        <v>1</v>
      </c>
      <c r="C17" s="3" t="s">
        <v>266</v>
      </c>
      <c r="D17" s="3" t="s">
        <v>4</v>
      </c>
      <c r="E17" s="3" t="s">
        <v>79</v>
      </c>
      <c r="F17" s="4">
        <v>100</v>
      </c>
      <c r="G17" s="3" t="s">
        <v>73</v>
      </c>
      <c r="H17" s="5" t="s">
        <v>287</v>
      </c>
      <c r="I17" s="6" t="s">
        <v>288</v>
      </c>
      <c r="J17" s="3" t="s">
        <v>271</v>
      </c>
      <c r="K17" s="19">
        <v>42711</v>
      </c>
      <c r="L17" s="7"/>
      <c r="M17" s="3" t="s">
        <v>78</v>
      </c>
      <c r="N17" s="8">
        <v>44561</v>
      </c>
    </row>
    <row r="18" spans="2:14" outlineLevel="2" x14ac:dyDescent="0.25">
      <c r="B18" s="2" t="s">
        <v>1</v>
      </c>
      <c r="C18" s="3" t="s">
        <v>266</v>
      </c>
      <c r="D18" s="3" t="s">
        <v>4</v>
      </c>
      <c r="E18" s="3" t="s">
        <v>75</v>
      </c>
      <c r="F18" s="4">
        <v>150</v>
      </c>
      <c r="G18" s="3" t="s">
        <v>73</v>
      </c>
      <c r="H18" s="5" t="s">
        <v>287</v>
      </c>
      <c r="I18" s="6" t="s">
        <v>288</v>
      </c>
      <c r="J18" s="3" t="s">
        <v>271</v>
      </c>
      <c r="K18" s="19">
        <v>42709</v>
      </c>
      <c r="L18" s="7"/>
      <c r="M18" s="3" t="s">
        <v>74</v>
      </c>
      <c r="N18" s="8">
        <v>44561</v>
      </c>
    </row>
    <row r="19" spans="2:14" outlineLevel="2" x14ac:dyDescent="0.25">
      <c r="B19" s="2" t="s">
        <v>1</v>
      </c>
      <c r="C19" s="3" t="s">
        <v>266</v>
      </c>
      <c r="D19" s="3" t="s">
        <v>4</v>
      </c>
      <c r="E19" s="3" t="s">
        <v>77</v>
      </c>
      <c r="F19" s="4">
        <v>150</v>
      </c>
      <c r="G19" s="3" t="s">
        <v>73</v>
      </c>
      <c r="H19" s="5" t="s">
        <v>287</v>
      </c>
      <c r="I19" s="6" t="s">
        <v>288</v>
      </c>
      <c r="J19" s="3" t="s">
        <v>271</v>
      </c>
      <c r="K19" s="19">
        <v>42709</v>
      </c>
      <c r="L19" s="7"/>
      <c r="M19" s="3" t="s">
        <v>76</v>
      </c>
      <c r="N19" s="8">
        <v>44561</v>
      </c>
    </row>
    <row r="20" spans="2:14" outlineLevel="1" x14ac:dyDescent="0.25">
      <c r="B20" s="2"/>
      <c r="C20" s="3"/>
      <c r="D20" s="3"/>
      <c r="E20" s="3"/>
      <c r="F20" s="4">
        <f>SUBTOTAL(9,F17:F19)</f>
        <v>400</v>
      </c>
      <c r="G20" s="3"/>
      <c r="H20" s="5"/>
      <c r="I20" s="10" t="s">
        <v>353</v>
      </c>
      <c r="J20" s="3"/>
      <c r="K20" s="19"/>
      <c r="L20" s="7"/>
      <c r="M20" s="3"/>
      <c r="N20" s="8"/>
    </row>
    <row r="21" spans="2:14" outlineLevel="2" x14ac:dyDescent="0.25">
      <c r="B21" s="2" t="s">
        <v>1</v>
      </c>
      <c r="C21" s="3" t="s">
        <v>266</v>
      </c>
      <c r="D21" s="3" t="s">
        <v>4</v>
      </c>
      <c r="E21" s="3" t="s">
        <v>155</v>
      </c>
      <c r="F21" s="4">
        <v>50</v>
      </c>
      <c r="G21" s="3" t="s">
        <v>146</v>
      </c>
      <c r="H21" s="5" t="s">
        <v>289</v>
      </c>
      <c r="I21" s="6" t="s">
        <v>242</v>
      </c>
      <c r="J21" s="3" t="s">
        <v>271</v>
      </c>
      <c r="K21" s="19">
        <v>42709</v>
      </c>
      <c r="L21" s="7"/>
      <c r="M21" s="3" t="s">
        <v>154</v>
      </c>
      <c r="N21" s="8">
        <v>44561</v>
      </c>
    </row>
    <row r="22" spans="2:14" outlineLevel="1" x14ac:dyDescent="0.25">
      <c r="B22" s="2"/>
      <c r="C22" s="3"/>
      <c r="D22" s="3"/>
      <c r="E22" s="3"/>
      <c r="F22" s="4">
        <f>SUBTOTAL(9,F21:F21)</f>
        <v>50</v>
      </c>
      <c r="G22" s="3"/>
      <c r="H22" s="5"/>
      <c r="I22" s="10" t="s">
        <v>354</v>
      </c>
      <c r="J22" s="3"/>
      <c r="K22" s="19"/>
      <c r="L22" s="7"/>
      <c r="M22" s="3"/>
      <c r="N22" s="8"/>
    </row>
    <row r="23" spans="2:14" outlineLevel="2" x14ac:dyDescent="0.25">
      <c r="B23" s="2" t="s">
        <v>1</v>
      </c>
      <c r="C23" s="3" t="s">
        <v>266</v>
      </c>
      <c r="D23" s="3" t="s">
        <v>4</v>
      </c>
      <c r="E23" s="3" t="s">
        <v>16</v>
      </c>
      <c r="F23" s="4">
        <v>550</v>
      </c>
      <c r="G23" s="3" t="s">
        <v>12</v>
      </c>
      <c r="H23" s="5" t="s">
        <v>290</v>
      </c>
      <c r="I23" s="6" t="s">
        <v>288</v>
      </c>
      <c r="J23" s="3" t="s">
        <v>271</v>
      </c>
      <c r="K23" s="19">
        <v>42704</v>
      </c>
      <c r="L23" s="7"/>
      <c r="M23" s="3" t="s">
        <v>15</v>
      </c>
      <c r="N23" s="8">
        <v>44561</v>
      </c>
    </row>
    <row r="24" spans="2:14" outlineLevel="1" x14ac:dyDescent="0.25">
      <c r="B24" s="2"/>
      <c r="C24" s="3"/>
      <c r="D24" s="3"/>
      <c r="E24" s="3"/>
      <c r="F24" s="4">
        <f>SUBTOTAL(9,F23:F23)</f>
        <v>550</v>
      </c>
      <c r="G24" s="3"/>
      <c r="H24" s="5"/>
      <c r="I24" s="10" t="s">
        <v>353</v>
      </c>
      <c r="J24" s="3"/>
      <c r="K24" s="19"/>
      <c r="L24" s="7"/>
      <c r="M24" s="3"/>
      <c r="N24" s="8"/>
    </row>
    <row r="25" spans="2:14" outlineLevel="2" x14ac:dyDescent="0.25">
      <c r="B25" s="2" t="s">
        <v>1</v>
      </c>
      <c r="C25" s="3" t="s">
        <v>266</v>
      </c>
      <c r="D25" s="3" t="s">
        <v>4</v>
      </c>
      <c r="E25" s="3" t="s">
        <v>204</v>
      </c>
      <c r="F25" s="4">
        <v>200</v>
      </c>
      <c r="G25" s="3" t="s">
        <v>200</v>
      </c>
      <c r="H25" s="5" t="s">
        <v>291</v>
      </c>
      <c r="I25" s="6" t="s">
        <v>292</v>
      </c>
      <c r="J25" s="3" t="s">
        <v>271</v>
      </c>
      <c r="K25" s="19">
        <v>42698</v>
      </c>
      <c r="L25" s="7"/>
      <c r="M25" s="3" t="s">
        <v>203</v>
      </c>
      <c r="N25" s="8">
        <v>44561</v>
      </c>
    </row>
    <row r="26" spans="2:14" outlineLevel="1" x14ac:dyDescent="0.25">
      <c r="B26" s="2"/>
      <c r="C26" s="3"/>
      <c r="D26" s="3"/>
      <c r="E26" s="3"/>
      <c r="F26" s="4">
        <f>SUBTOTAL(9,F25:F25)</f>
        <v>200</v>
      </c>
      <c r="G26" s="3"/>
      <c r="H26" s="5"/>
      <c r="I26" s="10" t="s">
        <v>355</v>
      </c>
      <c r="J26" s="3"/>
      <c r="K26" s="19"/>
      <c r="L26" s="7"/>
      <c r="M26" s="3"/>
      <c r="N26" s="8"/>
    </row>
    <row r="27" spans="2:14" outlineLevel="2" x14ac:dyDescent="0.25">
      <c r="B27" s="2" t="s">
        <v>1</v>
      </c>
      <c r="C27" s="3" t="s">
        <v>266</v>
      </c>
      <c r="D27" s="3" t="s">
        <v>4</v>
      </c>
      <c r="E27" s="3" t="s">
        <v>6</v>
      </c>
      <c r="F27" s="4">
        <v>100</v>
      </c>
      <c r="G27" s="3" t="s">
        <v>0</v>
      </c>
      <c r="H27" s="5" t="s">
        <v>293</v>
      </c>
      <c r="I27" s="6" t="s">
        <v>258</v>
      </c>
      <c r="J27" s="3" t="s">
        <v>270</v>
      </c>
      <c r="K27" s="19">
        <v>42688</v>
      </c>
      <c r="L27" s="7"/>
      <c r="M27" s="3" t="s">
        <v>5</v>
      </c>
      <c r="N27" s="8">
        <v>44561</v>
      </c>
    </row>
    <row r="28" spans="2:14" outlineLevel="2" x14ac:dyDescent="0.25">
      <c r="B28" s="2" t="s">
        <v>1</v>
      </c>
      <c r="C28" s="3" t="s">
        <v>266</v>
      </c>
      <c r="D28" s="3" t="s">
        <v>4</v>
      </c>
      <c r="E28" s="3" t="s">
        <v>3</v>
      </c>
      <c r="F28" s="4">
        <v>128.51</v>
      </c>
      <c r="G28" s="3" t="s">
        <v>0</v>
      </c>
      <c r="H28" s="5" t="s">
        <v>293</v>
      </c>
      <c r="I28" s="6" t="s">
        <v>258</v>
      </c>
      <c r="J28" s="3" t="s">
        <v>270</v>
      </c>
      <c r="K28" s="19">
        <v>42671</v>
      </c>
      <c r="L28" s="7"/>
      <c r="M28" s="3" t="s">
        <v>2</v>
      </c>
      <c r="N28" s="8">
        <v>44561</v>
      </c>
    </row>
    <row r="29" spans="2:14" outlineLevel="1" x14ac:dyDescent="0.25">
      <c r="B29" s="2"/>
      <c r="C29" s="3"/>
      <c r="D29" s="3"/>
      <c r="E29" s="3"/>
      <c r="F29" s="4">
        <f>SUBTOTAL(9,F27:F28)</f>
        <v>228.51</v>
      </c>
      <c r="G29" s="3"/>
      <c r="H29" s="5"/>
      <c r="I29" s="10" t="s">
        <v>356</v>
      </c>
      <c r="J29" s="3"/>
      <c r="K29" s="19"/>
      <c r="L29" s="7"/>
      <c r="M29" s="3"/>
      <c r="N29" s="8"/>
    </row>
    <row r="30" spans="2:14" outlineLevel="2" x14ac:dyDescent="0.25">
      <c r="B30" s="2" t="s">
        <v>1</v>
      </c>
      <c r="C30" s="3" t="s">
        <v>266</v>
      </c>
      <c r="D30" s="3" t="s">
        <v>4</v>
      </c>
      <c r="E30" s="3" t="s">
        <v>14</v>
      </c>
      <c r="F30" s="4">
        <v>80</v>
      </c>
      <c r="G30" s="3" t="s">
        <v>12</v>
      </c>
      <c r="H30" s="5" t="s">
        <v>290</v>
      </c>
      <c r="I30" s="6" t="s">
        <v>288</v>
      </c>
      <c r="J30" s="3" t="s">
        <v>271</v>
      </c>
      <c r="K30" s="19">
        <v>42668</v>
      </c>
      <c r="L30" s="7"/>
      <c r="M30" s="3" t="s">
        <v>13</v>
      </c>
      <c r="N30" s="8">
        <v>44561</v>
      </c>
    </row>
    <row r="31" spans="2:14" outlineLevel="1" x14ac:dyDescent="0.25">
      <c r="B31" s="2"/>
      <c r="C31" s="3"/>
      <c r="D31" s="3"/>
      <c r="E31" s="3"/>
      <c r="F31" s="4">
        <f>SUBTOTAL(9,F30:F30)</f>
        <v>80</v>
      </c>
      <c r="G31" s="3"/>
      <c r="H31" s="5"/>
      <c r="I31" s="10" t="s">
        <v>353</v>
      </c>
      <c r="J31" s="3"/>
      <c r="K31" s="19"/>
      <c r="L31" s="7"/>
      <c r="M31" s="3"/>
      <c r="N31" s="8"/>
    </row>
    <row r="32" spans="2:14" outlineLevel="2" x14ac:dyDescent="0.25">
      <c r="B32" s="2" t="s">
        <v>1</v>
      </c>
      <c r="C32" s="3" t="s">
        <v>266</v>
      </c>
      <c r="D32" s="3" t="s">
        <v>4</v>
      </c>
      <c r="E32" s="3" t="s">
        <v>110</v>
      </c>
      <c r="F32" s="4">
        <v>167.6</v>
      </c>
      <c r="G32" s="3" t="s">
        <v>93</v>
      </c>
      <c r="H32" s="5" t="s">
        <v>294</v>
      </c>
      <c r="I32" s="6" t="s">
        <v>295</v>
      </c>
      <c r="J32" s="3" t="s">
        <v>271</v>
      </c>
      <c r="K32" s="19">
        <v>42664</v>
      </c>
      <c r="L32" s="7"/>
      <c r="M32" s="3" t="s">
        <v>109</v>
      </c>
      <c r="N32" s="8">
        <v>44561</v>
      </c>
    </row>
    <row r="33" spans="2:14" outlineLevel="1" x14ac:dyDescent="0.25">
      <c r="B33" s="2"/>
      <c r="C33" s="3"/>
      <c r="D33" s="3"/>
      <c r="E33" s="3"/>
      <c r="F33" s="4">
        <f>SUBTOTAL(9,F32:F32)</f>
        <v>167.6</v>
      </c>
      <c r="G33" s="3"/>
      <c r="H33" s="5"/>
      <c r="I33" s="10" t="s">
        <v>357</v>
      </c>
      <c r="J33" s="3"/>
      <c r="K33" s="19"/>
      <c r="L33" s="7"/>
      <c r="M33" s="3"/>
      <c r="N33" s="8"/>
    </row>
    <row r="34" spans="2:14" outlineLevel="2" x14ac:dyDescent="0.25">
      <c r="B34" s="2" t="s">
        <v>1</v>
      </c>
      <c r="C34" s="3" t="s">
        <v>266</v>
      </c>
      <c r="D34" s="3" t="s">
        <v>4</v>
      </c>
      <c r="E34" s="3" t="s">
        <v>153</v>
      </c>
      <c r="F34" s="4">
        <v>80</v>
      </c>
      <c r="G34" s="3" t="s">
        <v>146</v>
      </c>
      <c r="H34" s="5" t="s">
        <v>289</v>
      </c>
      <c r="I34" s="6" t="s">
        <v>242</v>
      </c>
      <c r="J34" s="3" t="s">
        <v>271</v>
      </c>
      <c r="K34" s="19">
        <v>42664</v>
      </c>
      <c r="L34" s="7"/>
      <c r="M34" s="3" t="s">
        <v>152</v>
      </c>
      <c r="N34" s="8">
        <v>44561</v>
      </c>
    </row>
    <row r="35" spans="2:14" outlineLevel="1" x14ac:dyDescent="0.25">
      <c r="B35" s="2"/>
      <c r="C35" s="3"/>
      <c r="D35" s="3"/>
      <c r="E35" s="3"/>
      <c r="F35" s="4">
        <f>SUBTOTAL(9,F34:F34)</f>
        <v>80</v>
      </c>
      <c r="G35" s="3"/>
      <c r="H35" s="5"/>
      <c r="I35" s="10" t="s">
        <v>354</v>
      </c>
      <c r="J35" s="3"/>
      <c r="K35" s="19"/>
      <c r="L35" s="7"/>
      <c r="M35" s="3"/>
      <c r="N35" s="8"/>
    </row>
    <row r="36" spans="2:14" outlineLevel="2" x14ac:dyDescent="0.25">
      <c r="B36" s="2" t="s">
        <v>1</v>
      </c>
      <c r="C36" s="3" t="s">
        <v>266</v>
      </c>
      <c r="D36" s="3" t="s">
        <v>11</v>
      </c>
      <c r="E36" s="3" t="s">
        <v>95</v>
      </c>
      <c r="F36" s="4">
        <v>1037.9100000000001</v>
      </c>
      <c r="G36" s="3" t="s">
        <v>93</v>
      </c>
      <c r="H36" s="5" t="s">
        <v>294</v>
      </c>
      <c r="I36" s="6" t="s">
        <v>295</v>
      </c>
      <c r="J36" s="3" t="s">
        <v>271</v>
      </c>
      <c r="K36" s="19">
        <v>42643</v>
      </c>
      <c r="L36" s="7"/>
      <c r="M36" s="3" t="s">
        <v>94</v>
      </c>
      <c r="N36" s="8">
        <v>44561</v>
      </c>
    </row>
    <row r="37" spans="2:14" outlineLevel="1" x14ac:dyDescent="0.25">
      <c r="B37" s="2"/>
      <c r="C37" s="3"/>
      <c r="D37" s="3"/>
      <c r="E37" s="3"/>
      <c r="F37" s="4">
        <f>SUBTOTAL(9,F36:F36)</f>
        <v>1037.9100000000001</v>
      </c>
      <c r="G37" s="3"/>
      <c r="H37" s="5"/>
      <c r="I37" s="10" t="s">
        <v>357</v>
      </c>
      <c r="J37" s="3"/>
      <c r="K37" s="19"/>
      <c r="L37" s="7"/>
      <c r="M37" s="3"/>
      <c r="N37" s="8"/>
    </row>
    <row r="38" spans="2:14" outlineLevel="2" x14ac:dyDescent="0.25">
      <c r="B38" s="2" t="s">
        <v>1</v>
      </c>
      <c r="C38" s="3" t="s">
        <v>266</v>
      </c>
      <c r="D38" s="3" t="s">
        <v>4</v>
      </c>
      <c r="E38" s="3" t="s">
        <v>151</v>
      </c>
      <c r="F38" s="4">
        <v>720</v>
      </c>
      <c r="G38" s="3" t="s">
        <v>146</v>
      </c>
      <c r="H38" s="5" t="s">
        <v>289</v>
      </c>
      <c r="I38" s="6" t="s">
        <v>242</v>
      </c>
      <c r="J38" s="3" t="s">
        <v>271</v>
      </c>
      <c r="K38" s="19">
        <v>42557</v>
      </c>
      <c r="L38" s="7"/>
      <c r="M38" s="3" t="s">
        <v>150</v>
      </c>
      <c r="N38" s="8">
        <v>44561</v>
      </c>
    </row>
    <row r="39" spans="2:14" outlineLevel="1" x14ac:dyDescent="0.25">
      <c r="B39" s="2"/>
      <c r="C39" s="3"/>
      <c r="D39" s="3"/>
      <c r="E39" s="3"/>
      <c r="F39" s="4">
        <f>SUBTOTAL(9,F38:F38)</f>
        <v>720</v>
      </c>
      <c r="G39" s="3"/>
      <c r="H39" s="5"/>
      <c r="I39" s="10" t="s">
        <v>354</v>
      </c>
      <c r="J39" s="3"/>
      <c r="K39" s="19"/>
      <c r="L39" s="7"/>
      <c r="M39" s="3"/>
      <c r="N39" s="8"/>
    </row>
    <row r="40" spans="2:14" outlineLevel="2" x14ac:dyDescent="0.25">
      <c r="B40" s="2" t="s">
        <v>1</v>
      </c>
      <c r="C40" s="3" t="s">
        <v>266</v>
      </c>
      <c r="D40" s="3" t="s">
        <v>4</v>
      </c>
      <c r="E40" s="3" t="s">
        <v>202</v>
      </c>
      <c r="F40" s="4">
        <v>3881.97</v>
      </c>
      <c r="G40" s="3" t="s">
        <v>200</v>
      </c>
      <c r="H40" s="5" t="s">
        <v>291</v>
      </c>
      <c r="I40" s="6" t="s">
        <v>292</v>
      </c>
      <c r="J40" s="3" t="s">
        <v>271</v>
      </c>
      <c r="K40" s="19">
        <v>42544</v>
      </c>
      <c r="L40" s="7"/>
      <c r="M40" s="3" t="s">
        <v>201</v>
      </c>
      <c r="N40" s="8">
        <v>44561</v>
      </c>
    </row>
    <row r="41" spans="2:14" outlineLevel="1" x14ac:dyDescent="0.25">
      <c r="B41" s="2"/>
      <c r="C41" s="3"/>
      <c r="D41" s="3"/>
      <c r="E41" s="3"/>
      <c r="F41" s="4">
        <f>SUBTOTAL(9,F40:F40)</f>
        <v>3881.97</v>
      </c>
      <c r="G41" s="3"/>
      <c r="H41" s="5"/>
      <c r="I41" s="10" t="s">
        <v>355</v>
      </c>
      <c r="J41" s="3"/>
      <c r="K41" s="19"/>
      <c r="L41" s="7"/>
      <c r="M41" s="3"/>
      <c r="N41" s="8"/>
    </row>
    <row r="42" spans="2:14" outlineLevel="2" x14ac:dyDescent="0.25">
      <c r="B42" s="2" t="s">
        <v>1</v>
      </c>
      <c r="C42" s="3" t="s">
        <v>266</v>
      </c>
      <c r="D42" s="3" t="s">
        <v>4</v>
      </c>
      <c r="E42" s="3" t="s">
        <v>192</v>
      </c>
      <c r="F42" s="4">
        <v>60</v>
      </c>
      <c r="G42" s="3" t="s">
        <v>190</v>
      </c>
      <c r="H42" s="5" t="s">
        <v>296</v>
      </c>
      <c r="I42" s="6" t="s">
        <v>297</v>
      </c>
      <c r="J42" s="3" t="s">
        <v>271</v>
      </c>
      <c r="K42" s="19">
        <v>42529</v>
      </c>
      <c r="L42" s="7"/>
      <c r="M42" s="3" t="s">
        <v>191</v>
      </c>
      <c r="N42" s="8">
        <v>44561</v>
      </c>
    </row>
    <row r="43" spans="2:14" outlineLevel="1" x14ac:dyDescent="0.25">
      <c r="B43" s="2"/>
      <c r="C43" s="3"/>
      <c r="D43" s="3"/>
      <c r="E43" s="3"/>
      <c r="F43" s="4">
        <f>SUBTOTAL(9,F42:F42)</f>
        <v>60</v>
      </c>
      <c r="G43" s="3"/>
      <c r="H43" s="5"/>
      <c r="I43" s="10" t="s">
        <v>358</v>
      </c>
      <c r="J43" s="3"/>
      <c r="K43" s="19"/>
      <c r="L43" s="7"/>
      <c r="M43" s="3"/>
      <c r="N43" s="8"/>
    </row>
    <row r="44" spans="2:14" outlineLevel="2" x14ac:dyDescent="0.25">
      <c r="B44" s="2" t="s">
        <v>1</v>
      </c>
      <c r="C44" s="3" t="s">
        <v>266</v>
      </c>
      <c r="D44" s="3" t="s">
        <v>23</v>
      </c>
      <c r="E44" s="3" t="s">
        <v>22</v>
      </c>
      <c r="F44" s="4">
        <v>280</v>
      </c>
      <c r="G44" s="3" t="s">
        <v>20</v>
      </c>
      <c r="H44" s="5" t="s">
        <v>298</v>
      </c>
      <c r="I44" s="6" t="s">
        <v>230</v>
      </c>
      <c r="J44" s="3" t="s">
        <v>271</v>
      </c>
      <c r="K44" s="19">
        <v>42004</v>
      </c>
      <c r="L44" s="7"/>
      <c r="M44" s="3" t="s">
        <v>21</v>
      </c>
      <c r="N44" s="8">
        <v>44561</v>
      </c>
    </row>
    <row r="45" spans="2:14" outlineLevel="1" x14ac:dyDescent="0.25">
      <c r="B45" s="2"/>
      <c r="C45" s="3"/>
      <c r="D45" s="3"/>
      <c r="E45" s="3"/>
      <c r="F45" s="4">
        <f>SUBTOTAL(9,F44:F44)</f>
        <v>280</v>
      </c>
      <c r="G45" s="3"/>
      <c r="H45" s="5"/>
      <c r="I45" s="10" t="s">
        <v>359</v>
      </c>
      <c r="J45" s="3"/>
      <c r="K45" s="19"/>
      <c r="L45" s="7"/>
      <c r="M45" s="3"/>
      <c r="N45" s="8"/>
    </row>
    <row r="46" spans="2:14" outlineLevel="2" x14ac:dyDescent="0.25">
      <c r="B46" s="2" t="s">
        <v>1</v>
      </c>
      <c r="C46" s="3" t="s">
        <v>266</v>
      </c>
      <c r="D46" s="3" t="s">
        <v>23</v>
      </c>
      <c r="E46" s="3" t="s">
        <v>167</v>
      </c>
      <c r="F46" s="4">
        <v>220</v>
      </c>
      <c r="G46" s="3" t="s">
        <v>165</v>
      </c>
      <c r="H46" s="5" t="s">
        <v>299</v>
      </c>
      <c r="I46" s="6" t="s">
        <v>300</v>
      </c>
      <c r="J46" s="3" t="s">
        <v>271</v>
      </c>
      <c r="K46" s="19">
        <v>42004</v>
      </c>
      <c r="L46" s="7"/>
      <c r="M46" s="3" t="s">
        <v>166</v>
      </c>
      <c r="N46" s="8">
        <v>44561</v>
      </c>
    </row>
    <row r="47" spans="2:14" outlineLevel="1" x14ac:dyDescent="0.25">
      <c r="B47" s="2"/>
      <c r="C47" s="3"/>
      <c r="D47" s="3"/>
      <c r="E47" s="3"/>
      <c r="F47" s="4">
        <f>SUBTOTAL(9,F46:F46)</f>
        <v>220</v>
      </c>
      <c r="G47" s="3"/>
      <c r="H47" s="5"/>
      <c r="I47" s="10" t="s">
        <v>360</v>
      </c>
      <c r="J47" s="3"/>
      <c r="K47" s="19"/>
      <c r="L47" s="7"/>
      <c r="M47" s="3"/>
      <c r="N47" s="8"/>
    </row>
    <row r="48" spans="2:14" outlineLevel="2" x14ac:dyDescent="0.25">
      <c r="B48" s="2" t="s">
        <v>1</v>
      </c>
      <c r="C48" s="3" t="s">
        <v>266</v>
      </c>
      <c r="D48" s="3" t="s">
        <v>4</v>
      </c>
      <c r="E48" s="3" t="s">
        <v>148</v>
      </c>
      <c r="F48" s="4">
        <v>820</v>
      </c>
      <c r="G48" s="3" t="s">
        <v>146</v>
      </c>
      <c r="H48" s="5" t="s">
        <v>289</v>
      </c>
      <c r="I48" s="6" t="s">
        <v>242</v>
      </c>
      <c r="J48" s="3" t="s">
        <v>271</v>
      </c>
      <c r="K48" s="19">
        <v>41989</v>
      </c>
      <c r="L48" s="7"/>
      <c r="M48" s="3" t="s">
        <v>147</v>
      </c>
      <c r="N48" s="8">
        <v>44561</v>
      </c>
    </row>
    <row r="49" spans="2:14" outlineLevel="2" x14ac:dyDescent="0.25">
      <c r="B49" s="2" t="s">
        <v>1</v>
      </c>
      <c r="C49" s="3" t="s">
        <v>266</v>
      </c>
      <c r="D49" s="3" t="s">
        <v>4</v>
      </c>
      <c r="E49" s="3" t="s">
        <v>149</v>
      </c>
      <c r="F49" s="4">
        <v>13261.13</v>
      </c>
      <c r="G49" s="3" t="s">
        <v>146</v>
      </c>
      <c r="H49" s="5" t="s">
        <v>289</v>
      </c>
      <c r="I49" s="6" t="s">
        <v>242</v>
      </c>
      <c r="J49" s="3" t="s">
        <v>271</v>
      </c>
      <c r="K49" s="19">
        <v>41989</v>
      </c>
      <c r="L49" s="7"/>
      <c r="M49" s="3" t="s">
        <v>147</v>
      </c>
      <c r="N49" s="8">
        <v>44561</v>
      </c>
    </row>
    <row r="50" spans="2:14" outlineLevel="1" x14ac:dyDescent="0.25">
      <c r="B50" s="2"/>
      <c r="C50" s="3"/>
      <c r="D50" s="3"/>
      <c r="E50" s="3"/>
      <c r="F50" s="4">
        <f>SUBTOTAL(9,F48:F49)</f>
        <v>14081.13</v>
      </c>
      <c r="G50" s="3"/>
      <c r="H50" s="5"/>
      <c r="I50" s="10" t="s">
        <v>354</v>
      </c>
      <c r="J50" s="3"/>
      <c r="K50" s="19"/>
      <c r="L50" s="7"/>
      <c r="M50" s="3"/>
      <c r="N50" s="8"/>
    </row>
    <row r="51" spans="2:14" outlineLevel="2" x14ac:dyDescent="0.25">
      <c r="B51" s="2" t="s">
        <v>1</v>
      </c>
      <c r="C51" s="3" t="s">
        <v>266</v>
      </c>
      <c r="D51" s="3" t="s">
        <v>4</v>
      </c>
      <c r="E51" s="3" t="s">
        <v>145</v>
      </c>
      <c r="F51" s="4">
        <v>520</v>
      </c>
      <c r="G51" s="3" t="s">
        <v>143</v>
      </c>
      <c r="H51" s="5" t="s">
        <v>301</v>
      </c>
      <c r="I51" s="6" t="s">
        <v>302</v>
      </c>
      <c r="J51" s="3" t="s">
        <v>271</v>
      </c>
      <c r="K51" s="19">
        <v>41820</v>
      </c>
      <c r="L51" s="7"/>
      <c r="M51" s="3" t="s">
        <v>144</v>
      </c>
      <c r="N51" s="8">
        <v>44561</v>
      </c>
    </row>
    <row r="52" spans="2:14" outlineLevel="1" x14ac:dyDescent="0.25">
      <c r="B52" s="2"/>
      <c r="C52" s="3"/>
      <c r="D52" s="3"/>
      <c r="E52" s="3"/>
      <c r="F52" s="4">
        <f>SUBTOTAL(9,F51:F51)</f>
        <v>520</v>
      </c>
      <c r="G52" s="3"/>
      <c r="H52" s="5"/>
      <c r="I52" s="10" t="s">
        <v>361</v>
      </c>
      <c r="J52" s="3"/>
      <c r="K52" s="19"/>
      <c r="L52" s="7"/>
      <c r="M52" s="3"/>
      <c r="N52" s="8"/>
    </row>
    <row r="53" spans="2:14" outlineLevel="2" x14ac:dyDescent="0.25">
      <c r="B53" s="2" t="s">
        <v>1</v>
      </c>
      <c r="C53" s="3" t="s">
        <v>266</v>
      </c>
      <c r="D53" s="3" t="s">
        <v>4</v>
      </c>
      <c r="E53" s="3" t="s">
        <v>89</v>
      </c>
      <c r="F53" s="4">
        <v>10200</v>
      </c>
      <c r="G53" s="3" t="s">
        <v>85</v>
      </c>
      <c r="H53" s="5" t="s">
        <v>303</v>
      </c>
      <c r="I53" s="6" t="s">
        <v>238</v>
      </c>
      <c r="J53" s="3" t="s">
        <v>271</v>
      </c>
      <c r="K53" s="19">
        <v>41817</v>
      </c>
      <c r="L53" s="7"/>
      <c r="M53" s="3" t="s">
        <v>88</v>
      </c>
      <c r="N53" s="8">
        <v>44561</v>
      </c>
    </row>
    <row r="54" spans="2:14" outlineLevel="2" x14ac:dyDescent="0.25">
      <c r="B54" s="2" t="s">
        <v>1</v>
      </c>
      <c r="C54" s="3" t="s">
        <v>266</v>
      </c>
      <c r="D54" s="3" t="s">
        <v>4</v>
      </c>
      <c r="E54" s="3" t="s">
        <v>87</v>
      </c>
      <c r="F54" s="4">
        <v>40800</v>
      </c>
      <c r="G54" s="3" t="s">
        <v>85</v>
      </c>
      <c r="H54" s="5" t="s">
        <v>303</v>
      </c>
      <c r="I54" s="6" t="s">
        <v>238</v>
      </c>
      <c r="J54" s="3" t="s">
        <v>271</v>
      </c>
      <c r="K54" s="19">
        <v>41800</v>
      </c>
      <c r="L54" s="7"/>
      <c r="M54" s="3" t="s">
        <v>86</v>
      </c>
      <c r="N54" s="8">
        <v>44561</v>
      </c>
    </row>
    <row r="55" spans="2:14" outlineLevel="1" x14ac:dyDescent="0.25">
      <c r="B55" s="2"/>
      <c r="C55" s="3"/>
      <c r="D55" s="3"/>
      <c r="E55" s="3"/>
      <c r="F55" s="4">
        <f>SUBTOTAL(9,F53:F54)</f>
        <v>51000</v>
      </c>
      <c r="G55" s="3"/>
      <c r="H55" s="5"/>
      <c r="I55" s="10" t="s">
        <v>362</v>
      </c>
      <c r="J55" s="3"/>
      <c r="K55" s="19"/>
      <c r="L55" s="7"/>
      <c r="M55" s="3"/>
      <c r="N55" s="8"/>
    </row>
    <row r="56" spans="2:14" outlineLevel="2" x14ac:dyDescent="0.25">
      <c r="B56" s="2" t="s">
        <v>1</v>
      </c>
      <c r="C56" s="3" t="s">
        <v>266</v>
      </c>
      <c r="D56" s="3" t="s">
        <v>4</v>
      </c>
      <c r="E56" s="3" t="s">
        <v>125</v>
      </c>
      <c r="F56" s="4">
        <v>1270</v>
      </c>
      <c r="G56" s="3" t="s">
        <v>123</v>
      </c>
      <c r="H56" s="5" t="s">
        <v>304</v>
      </c>
      <c r="I56" s="6" t="s">
        <v>305</v>
      </c>
      <c r="J56" s="3" t="s">
        <v>271</v>
      </c>
      <c r="K56" s="19">
        <v>41786</v>
      </c>
      <c r="L56" s="7"/>
      <c r="M56" s="3" t="s">
        <v>124</v>
      </c>
      <c r="N56" s="8">
        <v>44561</v>
      </c>
    </row>
    <row r="57" spans="2:14" outlineLevel="1" x14ac:dyDescent="0.25">
      <c r="B57" s="2"/>
      <c r="C57" s="3"/>
      <c r="D57" s="3"/>
      <c r="E57" s="3"/>
      <c r="F57" s="4">
        <f>SUBTOTAL(9,F56:F56)</f>
        <v>1270</v>
      </c>
      <c r="G57" s="3"/>
      <c r="H57" s="5"/>
      <c r="I57" s="10" t="s">
        <v>363</v>
      </c>
      <c r="J57" s="3"/>
      <c r="K57" s="19"/>
      <c r="L57" s="7"/>
      <c r="M57" s="3"/>
      <c r="N57" s="8"/>
    </row>
    <row r="58" spans="2:14" outlineLevel="2" x14ac:dyDescent="0.25">
      <c r="B58" s="2" t="s">
        <v>1</v>
      </c>
      <c r="C58" s="3" t="s">
        <v>266</v>
      </c>
      <c r="D58" s="3" t="s">
        <v>4</v>
      </c>
      <c r="E58" s="3" t="s">
        <v>49</v>
      </c>
      <c r="F58" s="4">
        <v>4593.59</v>
      </c>
      <c r="G58" s="3" t="s">
        <v>34</v>
      </c>
      <c r="H58" s="5" t="s">
        <v>306</v>
      </c>
      <c r="I58" s="6" t="s">
        <v>307</v>
      </c>
      <c r="J58" s="3" t="s">
        <v>271</v>
      </c>
      <c r="K58" s="19">
        <v>41779</v>
      </c>
      <c r="L58" s="7"/>
      <c r="M58" s="3" t="s">
        <v>48</v>
      </c>
      <c r="N58" s="8">
        <v>44561</v>
      </c>
    </row>
    <row r="59" spans="2:14" outlineLevel="2" x14ac:dyDescent="0.25">
      <c r="B59" s="2" t="s">
        <v>1</v>
      </c>
      <c r="C59" s="3" t="s">
        <v>266</v>
      </c>
      <c r="D59" s="3" t="s">
        <v>4</v>
      </c>
      <c r="E59" s="3" t="s">
        <v>47</v>
      </c>
      <c r="F59" s="4">
        <v>3637.21</v>
      </c>
      <c r="G59" s="3" t="s">
        <v>34</v>
      </c>
      <c r="H59" s="5" t="s">
        <v>306</v>
      </c>
      <c r="I59" s="6" t="s">
        <v>307</v>
      </c>
      <c r="J59" s="3" t="s">
        <v>271</v>
      </c>
      <c r="K59" s="19">
        <v>41757</v>
      </c>
      <c r="L59" s="7"/>
      <c r="M59" s="3" t="s">
        <v>46</v>
      </c>
      <c r="N59" s="8">
        <v>44561</v>
      </c>
    </row>
    <row r="60" spans="2:14" outlineLevel="1" x14ac:dyDescent="0.25">
      <c r="B60" s="2"/>
      <c r="C60" s="3"/>
      <c r="D60" s="3"/>
      <c r="E60" s="3"/>
      <c r="F60" s="4">
        <f>SUBTOTAL(9,F58:F59)</f>
        <v>8230.7999999999993</v>
      </c>
      <c r="G60" s="3"/>
      <c r="H60" s="5"/>
      <c r="I60" s="10" t="s">
        <v>364</v>
      </c>
      <c r="J60" s="3"/>
      <c r="K60" s="19"/>
      <c r="L60" s="7"/>
      <c r="M60" s="3"/>
      <c r="N60" s="8"/>
    </row>
    <row r="61" spans="2:14" outlineLevel="2" x14ac:dyDescent="0.25">
      <c r="B61" s="2" t="s">
        <v>1</v>
      </c>
      <c r="C61" s="3" t="s">
        <v>266</v>
      </c>
      <c r="D61" s="3" t="s">
        <v>4</v>
      </c>
      <c r="E61" s="3" t="s">
        <v>67</v>
      </c>
      <c r="F61" s="4">
        <v>116</v>
      </c>
      <c r="G61" s="3" t="s">
        <v>65</v>
      </c>
      <c r="H61" s="5" t="s">
        <v>308</v>
      </c>
      <c r="I61" s="6" t="s">
        <v>309</v>
      </c>
      <c r="J61" s="3" t="s">
        <v>271</v>
      </c>
      <c r="K61" s="19">
        <v>41695</v>
      </c>
      <c r="L61" s="7"/>
      <c r="M61" s="3" t="s">
        <v>66</v>
      </c>
      <c r="N61" s="8">
        <v>44561</v>
      </c>
    </row>
    <row r="62" spans="2:14" outlineLevel="1" x14ac:dyDescent="0.25">
      <c r="B62" s="2"/>
      <c r="C62" s="3"/>
      <c r="D62" s="3"/>
      <c r="E62" s="3"/>
      <c r="F62" s="4">
        <f>SUBTOTAL(9,F61:F61)</f>
        <v>116</v>
      </c>
      <c r="G62" s="3"/>
      <c r="H62" s="5"/>
      <c r="I62" s="10" t="s">
        <v>365</v>
      </c>
      <c r="J62" s="3"/>
      <c r="K62" s="19"/>
      <c r="L62" s="7"/>
      <c r="M62" s="3"/>
      <c r="N62" s="8"/>
    </row>
    <row r="63" spans="2:14" outlineLevel="2" x14ac:dyDescent="0.25">
      <c r="B63" s="2" t="s">
        <v>1</v>
      </c>
      <c r="C63" s="3" t="s">
        <v>266</v>
      </c>
      <c r="D63" s="3" t="s">
        <v>7</v>
      </c>
      <c r="E63" s="3" t="s">
        <v>283</v>
      </c>
      <c r="F63" s="4">
        <v>53541.84</v>
      </c>
      <c r="G63" s="3" t="s">
        <v>280</v>
      </c>
      <c r="H63" s="5" t="s">
        <v>310</v>
      </c>
      <c r="I63" s="6" t="s">
        <v>311</v>
      </c>
      <c r="J63" s="3" t="s">
        <v>271</v>
      </c>
      <c r="K63" s="19">
        <v>41639</v>
      </c>
      <c r="L63" s="7"/>
      <c r="M63" s="3" t="s">
        <v>281</v>
      </c>
      <c r="N63" s="8">
        <v>44561</v>
      </c>
    </row>
    <row r="64" spans="2:14" outlineLevel="1" x14ac:dyDescent="0.25">
      <c r="B64" s="2"/>
      <c r="C64" s="3"/>
      <c r="D64" s="3"/>
      <c r="E64" s="3"/>
      <c r="F64" s="4">
        <f>SUBTOTAL(9,F63:F63)</f>
        <v>53541.84</v>
      </c>
      <c r="G64" s="3"/>
      <c r="H64" s="5"/>
      <c r="I64" s="10" t="s">
        <v>366</v>
      </c>
      <c r="J64" s="3"/>
      <c r="K64" s="19"/>
      <c r="L64" s="7"/>
      <c r="M64" s="3"/>
      <c r="N64" s="8"/>
    </row>
    <row r="65" spans="2:14" outlineLevel="2" x14ac:dyDescent="0.25">
      <c r="B65" s="2" t="s">
        <v>1</v>
      </c>
      <c r="C65" s="3" t="s">
        <v>266</v>
      </c>
      <c r="D65" s="3" t="s">
        <v>4</v>
      </c>
      <c r="E65" s="3" t="s">
        <v>25</v>
      </c>
      <c r="F65" s="4">
        <v>448</v>
      </c>
      <c r="G65" s="3" t="s">
        <v>20</v>
      </c>
      <c r="H65" s="5" t="s">
        <v>298</v>
      </c>
      <c r="I65" s="6" t="s">
        <v>230</v>
      </c>
      <c r="J65" s="3" t="s">
        <v>271</v>
      </c>
      <c r="K65" s="19">
        <v>41634</v>
      </c>
      <c r="L65" s="7"/>
      <c r="M65" s="3" t="s">
        <v>24</v>
      </c>
      <c r="N65" s="8">
        <v>44561</v>
      </c>
    </row>
    <row r="66" spans="2:14" outlineLevel="1" x14ac:dyDescent="0.25">
      <c r="B66" s="2"/>
      <c r="C66" s="3"/>
      <c r="D66" s="3"/>
      <c r="E66" s="3"/>
      <c r="F66" s="4">
        <f>SUBTOTAL(9,F65:F65)</f>
        <v>448</v>
      </c>
      <c r="G66" s="3"/>
      <c r="H66" s="5"/>
      <c r="I66" s="10" t="s">
        <v>359</v>
      </c>
      <c r="J66" s="3"/>
      <c r="K66" s="19"/>
      <c r="L66" s="7"/>
      <c r="M66" s="3"/>
      <c r="N66" s="8"/>
    </row>
    <row r="67" spans="2:14" outlineLevel="2" x14ac:dyDescent="0.25">
      <c r="B67" s="2" t="s">
        <v>1</v>
      </c>
      <c r="C67" s="3" t="s">
        <v>266</v>
      </c>
      <c r="D67" s="3" t="s">
        <v>4</v>
      </c>
      <c r="E67" s="3" t="s">
        <v>45</v>
      </c>
      <c r="F67" s="4">
        <v>3637.21</v>
      </c>
      <c r="G67" s="3" t="s">
        <v>34</v>
      </c>
      <c r="H67" s="5" t="s">
        <v>306</v>
      </c>
      <c r="I67" s="6" t="s">
        <v>307</v>
      </c>
      <c r="J67" s="3" t="s">
        <v>271</v>
      </c>
      <c r="K67" s="19">
        <v>41579</v>
      </c>
      <c r="L67" s="7"/>
      <c r="M67" s="3" t="s">
        <v>44</v>
      </c>
      <c r="N67" s="8">
        <v>44561</v>
      </c>
    </row>
    <row r="68" spans="2:14" outlineLevel="1" x14ac:dyDescent="0.25">
      <c r="B68" s="2"/>
      <c r="C68" s="3"/>
      <c r="D68" s="3"/>
      <c r="E68" s="3"/>
      <c r="F68" s="4">
        <f>SUBTOTAL(9,F67:F67)</f>
        <v>3637.21</v>
      </c>
      <c r="G68" s="3"/>
      <c r="H68" s="5"/>
      <c r="I68" s="10" t="s">
        <v>364</v>
      </c>
      <c r="J68" s="3"/>
      <c r="K68" s="19"/>
      <c r="L68" s="7"/>
      <c r="M68" s="3"/>
      <c r="N68" s="8"/>
    </row>
    <row r="69" spans="2:14" outlineLevel="2" x14ac:dyDescent="0.25">
      <c r="B69" s="2" t="s">
        <v>1</v>
      </c>
      <c r="C69" s="3" t="s">
        <v>266</v>
      </c>
      <c r="D69" s="3" t="s">
        <v>4</v>
      </c>
      <c r="E69" s="3" t="s">
        <v>62</v>
      </c>
      <c r="F69" s="4">
        <v>336</v>
      </c>
      <c r="G69" s="3" t="s">
        <v>60</v>
      </c>
      <c r="H69" s="5" t="s">
        <v>312</v>
      </c>
      <c r="I69" s="6" t="s">
        <v>260</v>
      </c>
      <c r="J69" s="3" t="s">
        <v>271</v>
      </c>
      <c r="K69" s="19">
        <v>41571</v>
      </c>
      <c r="L69" s="7"/>
      <c r="M69" s="3" t="s">
        <v>61</v>
      </c>
      <c r="N69" s="8">
        <v>44561</v>
      </c>
    </row>
    <row r="70" spans="2:14" outlineLevel="1" x14ac:dyDescent="0.25">
      <c r="B70" s="2"/>
      <c r="C70" s="3"/>
      <c r="D70" s="3"/>
      <c r="E70" s="3"/>
      <c r="F70" s="4">
        <f>SUBTOTAL(9,F69:F69)</f>
        <v>336</v>
      </c>
      <c r="G70" s="3"/>
      <c r="H70" s="5"/>
      <c r="I70" s="10" t="s">
        <v>367</v>
      </c>
      <c r="J70" s="3"/>
      <c r="K70" s="19"/>
      <c r="L70" s="7"/>
      <c r="M70" s="3"/>
      <c r="N70" s="8"/>
    </row>
    <row r="71" spans="2:14" outlineLevel="2" x14ac:dyDescent="0.25">
      <c r="B71" s="2" t="s">
        <v>1</v>
      </c>
      <c r="C71" s="3" t="s">
        <v>266</v>
      </c>
      <c r="D71" s="3" t="s">
        <v>7</v>
      </c>
      <c r="E71" s="3" t="s">
        <v>284</v>
      </c>
      <c r="F71" s="4">
        <v>-53541.84</v>
      </c>
      <c r="G71" s="3" t="s">
        <v>280</v>
      </c>
      <c r="H71" s="5" t="s">
        <v>310</v>
      </c>
      <c r="I71" s="6" t="s">
        <v>311</v>
      </c>
      <c r="J71" s="3" t="s">
        <v>271</v>
      </c>
      <c r="K71" s="19">
        <v>41547</v>
      </c>
      <c r="L71" s="7"/>
      <c r="M71" s="3" t="s">
        <v>282</v>
      </c>
      <c r="N71" s="8">
        <v>44561</v>
      </c>
    </row>
    <row r="72" spans="2:14" outlineLevel="1" x14ac:dyDescent="0.25">
      <c r="B72" s="2"/>
      <c r="C72" s="3"/>
      <c r="D72" s="3"/>
      <c r="E72" s="3"/>
      <c r="F72" s="4">
        <f>SUBTOTAL(9,F71:F71)</f>
        <v>-53541.84</v>
      </c>
      <c r="G72" s="3"/>
      <c r="H72" s="5"/>
      <c r="I72" s="10" t="s">
        <v>366</v>
      </c>
      <c r="J72" s="3"/>
      <c r="K72" s="19"/>
      <c r="L72" s="7"/>
      <c r="M72" s="3"/>
      <c r="N72" s="8"/>
    </row>
    <row r="73" spans="2:14" outlineLevel="2" x14ac:dyDescent="0.25">
      <c r="B73" s="2" t="s">
        <v>1</v>
      </c>
      <c r="C73" s="3" t="s">
        <v>266</v>
      </c>
      <c r="D73" s="3" t="s">
        <v>4</v>
      </c>
      <c r="E73" s="3" t="s">
        <v>139</v>
      </c>
      <c r="F73" s="4">
        <v>36.6</v>
      </c>
      <c r="G73" s="3" t="s">
        <v>137</v>
      </c>
      <c r="H73" s="5" t="s">
        <v>313</v>
      </c>
      <c r="I73" s="6" t="s">
        <v>314</v>
      </c>
      <c r="J73" s="3" t="s">
        <v>271</v>
      </c>
      <c r="K73" s="19">
        <v>41452</v>
      </c>
      <c r="L73" s="7"/>
      <c r="M73" s="3" t="s">
        <v>138</v>
      </c>
      <c r="N73" s="8">
        <v>44561</v>
      </c>
    </row>
    <row r="74" spans="2:14" outlineLevel="1" x14ac:dyDescent="0.25">
      <c r="B74" s="2"/>
      <c r="C74" s="3"/>
      <c r="D74" s="3"/>
      <c r="E74" s="3"/>
      <c r="F74" s="4">
        <f>SUBTOTAL(9,F73:F73)</f>
        <v>36.6</v>
      </c>
      <c r="G74" s="3"/>
      <c r="H74" s="5"/>
      <c r="I74" s="10" t="s">
        <v>368</v>
      </c>
      <c r="J74" s="3"/>
      <c r="K74" s="19"/>
      <c r="L74" s="7"/>
      <c r="M74" s="3"/>
      <c r="N74" s="8"/>
    </row>
    <row r="75" spans="2:14" outlineLevel="2" x14ac:dyDescent="0.25">
      <c r="B75" s="2" t="s">
        <v>1</v>
      </c>
      <c r="C75" s="3" t="s">
        <v>266</v>
      </c>
      <c r="D75" s="3" t="s">
        <v>4</v>
      </c>
      <c r="E75" s="3" t="s">
        <v>198</v>
      </c>
      <c r="F75" s="4">
        <v>13.44</v>
      </c>
      <c r="G75" s="3" t="s">
        <v>196</v>
      </c>
      <c r="H75" s="5" t="s">
        <v>315</v>
      </c>
      <c r="I75" s="6" t="s">
        <v>316</v>
      </c>
      <c r="J75" s="3" t="s">
        <v>271</v>
      </c>
      <c r="K75" s="19">
        <v>41387</v>
      </c>
      <c r="L75" s="7"/>
      <c r="M75" s="3" t="s">
        <v>197</v>
      </c>
      <c r="N75" s="8">
        <v>44561</v>
      </c>
    </row>
    <row r="76" spans="2:14" outlineLevel="2" x14ac:dyDescent="0.25">
      <c r="B76" s="2" t="s">
        <v>1</v>
      </c>
      <c r="C76" s="3" t="s">
        <v>266</v>
      </c>
      <c r="D76" s="3" t="s">
        <v>4</v>
      </c>
      <c r="E76" s="3" t="s">
        <v>199</v>
      </c>
      <c r="F76" s="4">
        <v>13.44</v>
      </c>
      <c r="G76" s="3" t="s">
        <v>196</v>
      </c>
      <c r="H76" s="5" t="s">
        <v>315</v>
      </c>
      <c r="I76" s="6" t="s">
        <v>316</v>
      </c>
      <c r="J76" s="3" t="s">
        <v>271</v>
      </c>
      <c r="K76" s="19">
        <v>41387</v>
      </c>
      <c r="L76" s="7"/>
      <c r="M76" s="3" t="s">
        <v>197</v>
      </c>
      <c r="N76" s="8">
        <v>44561</v>
      </c>
    </row>
    <row r="77" spans="2:14" outlineLevel="1" x14ac:dyDescent="0.25">
      <c r="B77" s="2"/>
      <c r="C77" s="3"/>
      <c r="D77" s="3"/>
      <c r="E77" s="3"/>
      <c r="F77" s="4">
        <f>SUBTOTAL(9,F75:F76)</f>
        <v>26.88</v>
      </c>
      <c r="G77" s="3"/>
      <c r="H77" s="5"/>
      <c r="I77" s="10" t="s">
        <v>369</v>
      </c>
      <c r="J77" s="3"/>
      <c r="K77" s="19"/>
      <c r="L77" s="7"/>
      <c r="M77" s="3"/>
      <c r="N77" s="8"/>
    </row>
    <row r="78" spans="2:14" outlineLevel="2" x14ac:dyDescent="0.25">
      <c r="B78" s="2" t="s">
        <v>1</v>
      </c>
      <c r="C78" s="3" t="s">
        <v>266</v>
      </c>
      <c r="D78" s="3" t="s">
        <v>4</v>
      </c>
      <c r="E78" s="3" t="s">
        <v>175</v>
      </c>
      <c r="F78" s="4">
        <v>220</v>
      </c>
      <c r="G78" s="3" t="s">
        <v>165</v>
      </c>
      <c r="H78" s="5" t="s">
        <v>299</v>
      </c>
      <c r="I78" s="6" t="s">
        <v>300</v>
      </c>
      <c r="J78" s="3" t="s">
        <v>271</v>
      </c>
      <c r="K78" s="19">
        <v>41354</v>
      </c>
      <c r="L78" s="7"/>
      <c r="M78" s="3" t="s">
        <v>174</v>
      </c>
      <c r="N78" s="8">
        <v>44561</v>
      </c>
    </row>
    <row r="79" spans="2:14" outlineLevel="1" x14ac:dyDescent="0.25">
      <c r="B79" s="2"/>
      <c r="C79" s="3"/>
      <c r="D79" s="3"/>
      <c r="E79" s="3"/>
      <c r="F79" s="4">
        <f>SUBTOTAL(9,F78:F78)</f>
        <v>220</v>
      </c>
      <c r="G79" s="3"/>
      <c r="H79" s="5"/>
      <c r="I79" s="10" t="s">
        <v>360</v>
      </c>
      <c r="J79" s="3"/>
      <c r="K79" s="19"/>
      <c r="L79" s="7"/>
      <c r="M79" s="3"/>
      <c r="N79" s="8"/>
    </row>
    <row r="80" spans="2:14" outlineLevel="2" x14ac:dyDescent="0.25">
      <c r="B80" s="2" t="s">
        <v>1</v>
      </c>
      <c r="C80" s="3" t="s">
        <v>266</v>
      </c>
      <c r="D80" s="3" t="s">
        <v>4</v>
      </c>
      <c r="E80" s="3" t="s">
        <v>43</v>
      </c>
      <c r="F80" s="4">
        <v>3637.21</v>
      </c>
      <c r="G80" s="3" t="s">
        <v>34</v>
      </c>
      <c r="H80" s="5" t="s">
        <v>306</v>
      </c>
      <c r="I80" s="6" t="s">
        <v>307</v>
      </c>
      <c r="J80" s="3" t="s">
        <v>271</v>
      </c>
      <c r="K80" s="19">
        <v>41339</v>
      </c>
      <c r="L80" s="7"/>
      <c r="M80" s="3" t="s">
        <v>42</v>
      </c>
      <c r="N80" s="8">
        <v>44561</v>
      </c>
    </row>
    <row r="81" spans="2:14" outlineLevel="1" x14ac:dyDescent="0.25">
      <c r="B81" s="2"/>
      <c r="C81" s="3"/>
      <c r="D81" s="3"/>
      <c r="E81" s="3"/>
      <c r="F81" s="4">
        <f>SUBTOTAL(9,F80:F80)</f>
        <v>3637.21</v>
      </c>
      <c r="G81" s="3"/>
      <c r="H81" s="5"/>
      <c r="I81" s="10" t="s">
        <v>364</v>
      </c>
      <c r="J81" s="3"/>
      <c r="K81" s="19"/>
      <c r="L81" s="7"/>
      <c r="M81" s="3"/>
      <c r="N81" s="8"/>
    </row>
    <row r="82" spans="2:14" outlineLevel="2" x14ac:dyDescent="0.25">
      <c r="B82" s="2" t="s">
        <v>1</v>
      </c>
      <c r="C82" s="3" t="s">
        <v>266</v>
      </c>
      <c r="D82" s="3" t="s">
        <v>4</v>
      </c>
      <c r="E82" s="3" t="s">
        <v>171</v>
      </c>
      <c r="F82" s="4">
        <v>110000</v>
      </c>
      <c r="G82" s="3" t="s">
        <v>165</v>
      </c>
      <c r="H82" s="5" t="s">
        <v>299</v>
      </c>
      <c r="I82" s="6" t="s">
        <v>300</v>
      </c>
      <c r="J82" s="3" t="s">
        <v>271</v>
      </c>
      <c r="K82" s="19">
        <v>41332</v>
      </c>
      <c r="L82" s="7"/>
      <c r="M82" s="3" t="s">
        <v>170</v>
      </c>
      <c r="N82" s="8">
        <v>44561</v>
      </c>
    </row>
    <row r="83" spans="2:14" outlineLevel="2" x14ac:dyDescent="0.25">
      <c r="B83" s="2" t="s">
        <v>1</v>
      </c>
      <c r="C83" s="3" t="s">
        <v>266</v>
      </c>
      <c r="D83" s="3" t="s">
        <v>4</v>
      </c>
      <c r="E83" s="3" t="s">
        <v>173</v>
      </c>
      <c r="F83" s="4">
        <v>6875</v>
      </c>
      <c r="G83" s="3" t="s">
        <v>165</v>
      </c>
      <c r="H83" s="5" t="s">
        <v>299</v>
      </c>
      <c r="I83" s="6" t="s">
        <v>300</v>
      </c>
      <c r="J83" s="3" t="s">
        <v>271</v>
      </c>
      <c r="K83" s="19">
        <v>41332</v>
      </c>
      <c r="L83" s="7"/>
      <c r="M83" s="3" t="s">
        <v>172</v>
      </c>
      <c r="N83" s="8">
        <v>44561</v>
      </c>
    </row>
    <row r="84" spans="2:14" outlineLevel="1" x14ac:dyDescent="0.25">
      <c r="B84" s="2"/>
      <c r="C84" s="3"/>
      <c r="D84" s="3"/>
      <c r="E84" s="3"/>
      <c r="F84" s="4">
        <f>SUBTOTAL(9,F82:F83)</f>
        <v>116875</v>
      </c>
      <c r="G84" s="3"/>
      <c r="H84" s="5"/>
      <c r="I84" s="10" t="s">
        <v>360</v>
      </c>
      <c r="J84" s="3"/>
      <c r="K84" s="19"/>
      <c r="L84" s="7"/>
      <c r="M84" s="3"/>
      <c r="N84" s="8"/>
    </row>
    <row r="85" spans="2:14" outlineLevel="2" x14ac:dyDescent="0.25">
      <c r="B85" s="2" t="s">
        <v>1</v>
      </c>
      <c r="C85" s="3" t="s">
        <v>266</v>
      </c>
      <c r="D85" s="3" t="s">
        <v>4</v>
      </c>
      <c r="E85" s="3" t="s">
        <v>195</v>
      </c>
      <c r="F85" s="4">
        <v>336</v>
      </c>
      <c r="G85" s="3" t="s">
        <v>193</v>
      </c>
      <c r="H85" s="5" t="s">
        <v>317</v>
      </c>
      <c r="I85" s="6" t="s">
        <v>318</v>
      </c>
      <c r="J85" s="3" t="s">
        <v>271</v>
      </c>
      <c r="K85" s="19">
        <v>41319</v>
      </c>
      <c r="L85" s="7"/>
      <c r="M85" s="3" t="s">
        <v>194</v>
      </c>
      <c r="N85" s="8">
        <v>44561</v>
      </c>
    </row>
    <row r="86" spans="2:14" outlineLevel="1" x14ac:dyDescent="0.25">
      <c r="B86" s="2"/>
      <c r="C86" s="3"/>
      <c r="D86" s="3"/>
      <c r="E86" s="3"/>
      <c r="F86" s="4">
        <f>SUBTOTAL(9,F85:F85)</f>
        <v>336</v>
      </c>
      <c r="G86" s="3"/>
      <c r="H86" s="5"/>
      <c r="I86" s="10" t="s">
        <v>370</v>
      </c>
      <c r="J86" s="3"/>
      <c r="K86" s="19"/>
      <c r="L86" s="7"/>
      <c r="M86" s="3"/>
      <c r="N86" s="8"/>
    </row>
    <row r="87" spans="2:14" outlineLevel="2" x14ac:dyDescent="0.25">
      <c r="B87" s="2" t="s">
        <v>1</v>
      </c>
      <c r="C87" s="3" t="s">
        <v>266</v>
      </c>
      <c r="D87" s="3" t="s">
        <v>4</v>
      </c>
      <c r="E87" s="3" t="s">
        <v>106</v>
      </c>
      <c r="F87" s="4">
        <v>50</v>
      </c>
      <c r="G87" s="3" t="s">
        <v>93</v>
      </c>
      <c r="H87" s="5" t="s">
        <v>294</v>
      </c>
      <c r="I87" s="6" t="s">
        <v>295</v>
      </c>
      <c r="J87" s="3" t="s">
        <v>271</v>
      </c>
      <c r="K87" s="19">
        <v>41313</v>
      </c>
      <c r="L87" s="7"/>
      <c r="M87" s="3" t="s">
        <v>105</v>
      </c>
      <c r="N87" s="8">
        <v>44561</v>
      </c>
    </row>
    <row r="88" spans="2:14" outlineLevel="2" x14ac:dyDescent="0.25">
      <c r="B88" s="2" t="s">
        <v>1</v>
      </c>
      <c r="C88" s="3" t="s">
        <v>266</v>
      </c>
      <c r="D88" s="3" t="s">
        <v>4</v>
      </c>
      <c r="E88" s="3" t="s">
        <v>108</v>
      </c>
      <c r="F88" s="4">
        <v>41.24</v>
      </c>
      <c r="G88" s="3" t="s">
        <v>93</v>
      </c>
      <c r="H88" s="5" t="s">
        <v>294</v>
      </c>
      <c r="I88" s="6" t="s">
        <v>295</v>
      </c>
      <c r="J88" s="3" t="s">
        <v>271</v>
      </c>
      <c r="K88" s="19">
        <v>41313</v>
      </c>
      <c r="L88" s="7"/>
      <c r="M88" s="3" t="s">
        <v>107</v>
      </c>
      <c r="N88" s="8">
        <v>44561</v>
      </c>
    </row>
    <row r="89" spans="2:14" outlineLevel="1" x14ac:dyDescent="0.25">
      <c r="B89" s="2"/>
      <c r="C89" s="3"/>
      <c r="D89" s="3"/>
      <c r="E89" s="3"/>
      <c r="F89" s="4">
        <f>SUBTOTAL(9,F87:F88)</f>
        <v>91.240000000000009</v>
      </c>
      <c r="G89" s="3"/>
      <c r="H89" s="5"/>
      <c r="I89" s="10" t="s">
        <v>357</v>
      </c>
      <c r="J89" s="3"/>
      <c r="K89" s="19"/>
      <c r="L89" s="7"/>
      <c r="M89" s="3"/>
      <c r="N89" s="8"/>
    </row>
    <row r="90" spans="2:14" outlineLevel="2" x14ac:dyDescent="0.25">
      <c r="B90" s="2" t="s">
        <v>1</v>
      </c>
      <c r="C90" s="3" t="s">
        <v>266</v>
      </c>
      <c r="D90" s="3" t="s">
        <v>7</v>
      </c>
      <c r="E90" s="3" t="s">
        <v>52</v>
      </c>
      <c r="F90" s="4">
        <v>7261.51</v>
      </c>
      <c r="G90" s="3" t="s">
        <v>50</v>
      </c>
      <c r="H90" s="5" t="s">
        <v>319</v>
      </c>
      <c r="I90" s="6" t="s">
        <v>259</v>
      </c>
      <c r="J90" s="3" t="s">
        <v>270</v>
      </c>
      <c r="K90" s="19">
        <v>41274</v>
      </c>
      <c r="L90" s="7"/>
      <c r="M90" s="3" t="s">
        <v>51</v>
      </c>
      <c r="N90" s="8">
        <v>44561</v>
      </c>
    </row>
    <row r="91" spans="2:14" outlineLevel="1" x14ac:dyDescent="0.25">
      <c r="B91" s="2"/>
      <c r="C91" s="3"/>
      <c r="D91" s="3"/>
      <c r="E91" s="3"/>
      <c r="F91" s="4">
        <f>SUBTOTAL(9,F90:F90)</f>
        <v>7261.51</v>
      </c>
      <c r="G91" s="3"/>
      <c r="H91" s="5"/>
      <c r="I91" s="10" t="s">
        <v>371</v>
      </c>
      <c r="J91" s="3"/>
      <c r="K91" s="19"/>
      <c r="L91" s="7"/>
      <c r="M91" s="3"/>
      <c r="N91" s="8"/>
    </row>
    <row r="92" spans="2:14" outlineLevel="2" x14ac:dyDescent="0.25">
      <c r="B92" s="2" t="s">
        <v>1</v>
      </c>
      <c r="C92" s="3" t="s">
        <v>266</v>
      </c>
      <c r="D92" s="3" t="s">
        <v>7</v>
      </c>
      <c r="E92" s="3" t="s">
        <v>52</v>
      </c>
      <c r="F92" s="4">
        <v>12154.22</v>
      </c>
      <c r="G92" s="3" t="s">
        <v>63</v>
      </c>
      <c r="H92" s="5" t="s">
        <v>320</v>
      </c>
      <c r="I92" s="6" t="s">
        <v>321</v>
      </c>
      <c r="J92" s="3" t="s">
        <v>270</v>
      </c>
      <c r="K92" s="19">
        <v>41274</v>
      </c>
      <c r="L92" s="7"/>
      <c r="M92" s="3" t="s">
        <v>64</v>
      </c>
      <c r="N92" s="8">
        <v>44561</v>
      </c>
    </row>
    <row r="93" spans="2:14" outlineLevel="1" x14ac:dyDescent="0.25">
      <c r="B93" s="2"/>
      <c r="C93" s="3"/>
      <c r="D93" s="3"/>
      <c r="E93" s="3"/>
      <c r="F93" s="4">
        <f>SUBTOTAL(9,F92:F92)</f>
        <v>12154.22</v>
      </c>
      <c r="G93" s="3"/>
      <c r="H93" s="5"/>
      <c r="I93" s="10" t="s">
        <v>372</v>
      </c>
      <c r="J93" s="3"/>
      <c r="K93" s="19"/>
      <c r="L93" s="7"/>
      <c r="M93" s="3"/>
      <c r="N93" s="8"/>
    </row>
    <row r="94" spans="2:14" outlineLevel="2" x14ac:dyDescent="0.25">
      <c r="B94" s="2" t="s">
        <v>1</v>
      </c>
      <c r="C94" s="3" t="s">
        <v>266</v>
      </c>
      <c r="D94" s="3" t="s">
        <v>7</v>
      </c>
      <c r="E94" s="3" t="s">
        <v>52</v>
      </c>
      <c r="F94" s="4">
        <v>66562.5</v>
      </c>
      <c r="G94" s="3" t="s">
        <v>71</v>
      </c>
      <c r="H94" s="5" t="s">
        <v>322</v>
      </c>
      <c r="I94" s="6" t="s">
        <v>261</v>
      </c>
      <c r="J94" s="3" t="s">
        <v>270</v>
      </c>
      <c r="K94" s="19">
        <v>41274</v>
      </c>
      <c r="L94" s="7"/>
      <c r="M94" s="3" t="s">
        <v>72</v>
      </c>
      <c r="N94" s="8">
        <v>44561</v>
      </c>
    </row>
    <row r="95" spans="2:14" outlineLevel="1" x14ac:dyDescent="0.25">
      <c r="B95" s="2"/>
      <c r="C95" s="3"/>
      <c r="D95" s="3"/>
      <c r="E95" s="3"/>
      <c r="F95" s="4">
        <f>SUBTOTAL(9,F94:F94)</f>
        <v>66562.5</v>
      </c>
      <c r="G95" s="3"/>
      <c r="H95" s="5"/>
      <c r="I95" s="10" t="s">
        <v>373</v>
      </c>
      <c r="J95" s="3"/>
      <c r="K95" s="19"/>
      <c r="L95" s="7"/>
      <c r="M95" s="3"/>
      <c r="N95" s="8"/>
    </row>
    <row r="96" spans="2:14" outlineLevel="2" x14ac:dyDescent="0.25">
      <c r="B96" s="2" t="s">
        <v>1</v>
      </c>
      <c r="C96" s="3" t="s">
        <v>266</v>
      </c>
      <c r="D96" s="3" t="s">
        <v>7</v>
      </c>
      <c r="E96" s="3" t="s">
        <v>52</v>
      </c>
      <c r="F96" s="4">
        <v>31767.119999999999</v>
      </c>
      <c r="G96" s="3" t="s">
        <v>126</v>
      </c>
      <c r="H96" s="5" t="s">
        <v>323</v>
      </c>
      <c r="I96" s="6" t="s">
        <v>263</v>
      </c>
      <c r="J96" s="3" t="s">
        <v>270</v>
      </c>
      <c r="K96" s="19">
        <v>41274</v>
      </c>
      <c r="L96" s="7"/>
      <c r="M96" s="3" t="s">
        <v>127</v>
      </c>
      <c r="N96" s="8">
        <v>44561</v>
      </c>
    </row>
    <row r="97" spans="2:14" outlineLevel="1" x14ac:dyDescent="0.25">
      <c r="B97" s="2"/>
      <c r="C97" s="3"/>
      <c r="D97" s="3"/>
      <c r="E97" s="3"/>
      <c r="F97" s="4">
        <f>SUBTOTAL(9,F96:F96)</f>
        <v>31767.119999999999</v>
      </c>
      <c r="G97" s="3"/>
      <c r="H97" s="5"/>
      <c r="I97" s="10" t="s">
        <v>374</v>
      </c>
      <c r="J97" s="3"/>
      <c r="K97" s="19"/>
      <c r="L97" s="7"/>
      <c r="M97" s="3"/>
      <c r="N97" s="8"/>
    </row>
    <row r="98" spans="2:14" outlineLevel="2" x14ac:dyDescent="0.25">
      <c r="B98" s="2" t="s">
        <v>1</v>
      </c>
      <c r="C98" s="3" t="s">
        <v>266</v>
      </c>
      <c r="D98" s="3" t="s">
        <v>7</v>
      </c>
      <c r="E98" s="3" t="s">
        <v>52</v>
      </c>
      <c r="F98" s="4">
        <v>1185.8900000000001</v>
      </c>
      <c r="G98" s="3" t="s">
        <v>133</v>
      </c>
      <c r="H98" s="5" t="s">
        <v>324</v>
      </c>
      <c r="I98" s="6" t="s">
        <v>265</v>
      </c>
      <c r="J98" s="3" t="s">
        <v>270</v>
      </c>
      <c r="K98" s="19">
        <v>41274</v>
      </c>
      <c r="L98" s="7"/>
      <c r="M98" s="3" t="s">
        <v>134</v>
      </c>
      <c r="N98" s="8">
        <v>44561</v>
      </c>
    </row>
    <row r="99" spans="2:14" outlineLevel="1" x14ac:dyDescent="0.25">
      <c r="B99" s="2"/>
      <c r="C99" s="3"/>
      <c r="D99" s="3"/>
      <c r="E99" s="3"/>
      <c r="F99" s="4">
        <f>SUBTOTAL(9,F98:F98)</f>
        <v>1185.8900000000001</v>
      </c>
      <c r="G99" s="3"/>
      <c r="H99" s="5"/>
      <c r="I99" s="10" t="s">
        <v>375</v>
      </c>
      <c r="J99" s="3"/>
      <c r="K99" s="19"/>
      <c r="L99" s="7"/>
      <c r="M99" s="3"/>
      <c r="N99" s="8"/>
    </row>
    <row r="100" spans="2:14" outlineLevel="2" x14ac:dyDescent="0.25">
      <c r="B100" s="2" t="s">
        <v>1</v>
      </c>
      <c r="C100" s="3" t="s">
        <v>266</v>
      </c>
      <c r="D100" s="3" t="s">
        <v>7</v>
      </c>
      <c r="E100" s="3" t="s">
        <v>52</v>
      </c>
      <c r="F100" s="4">
        <v>11078.82</v>
      </c>
      <c r="G100" s="3" t="s">
        <v>135</v>
      </c>
      <c r="H100" s="5" t="s">
        <v>325</v>
      </c>
      <c r="I100" s="6" t="s">
        <v>241</v>
      </c>
      <c r="J100" s="3" t="s">
        <v>270</v>
      </c>
      <c r="K100" s="19">
        <v>41274</v>
      </c>
      <c r="L100" s="7"/>
      <c r="M100" s="3" t="s">
        <v>136</v>
      </c>
      <c r="N100" s="8">
        <v>44561</v>
      </c>
    </row>
    <row r="101" spans="2:14" outlineLevel="1" x14ac:dyDescent="0.25">
      <c r="B101" s="2"/>
      <c r="C101" s="3"/>
      <c r="D101" s="3"/>
      <c r="E101" s="3"/>
      <c r="F101" s="4">
        <f>SUBTOTAL(9,F100:F100)</f>
        <v>11078.82</v>
      </c>
      <c r="G101" s="3"/>
      <c r="H101" s="5"/>
      <c r="I101" s="10" t="s">
        <v>376</v>
      </c>
      <c r="J101" s="3"/>
      <c r="K101" s="19"/>
      <c r="L101" s="7"/>
      <c r="M101" s="3"/>
      <c r="N101" s="8"/>
    </row>
    <row r="102" spans="2:14" outlineLevel="2" x14ac:dyDescent="0.25">
      <c r="B102" s="2" t="s">
        <v>1</v>
      </c>
      <c r="C102" s="3" t="s">
        <v>266</v>
      </c>
      <c r="D102" s="3" t="s">
        <v>7</v>
      </c>
      <c r="E102" s="3" t="s">
        <v>158</v>
      </c>
      <c r="F102" s="4">
        <v>317123.95</v>
      </c>
      <c r="G102" s="3" t="s">
        <v>156</v>
      </c>
      <c r="H102" s="5" t="s">
        <v>326</v>
      </c>
      <c r="I102" s="6" t="s">
        <v>243</v>
      </c>
      <c r="J102" s="3" t="s">
        <v>270</v>
      </c>
      <c r="K102" s="19">
        <v>41274</v>
      </c>
      <c r="L102" s="7"/>
      <c r="M102" s="3" t="s">
        <v>157</v>
      </c>
      <c r="N102" s="8">
        <v>44561</v>
      </c>
    </row>
    <row r="103" spans="2:14" outlineLevel="1" x14ac:dyDescent="0.25">
      <c r="B103" s="2"/>
      <c r="C103" s="3"/>
      <c r="D103" s="3"/>
      <c r="E103" s="3"/>
      <c r="F103" s="4">
        <f>SUBTOTAL(9,F102:F102)</f>
        <v>317123.95</v>
      </c>
      <c r="G103" s="3"/>
      <c r="H103" s="5"/>
      <c r="I103" s="10" t="s">
        <v>377</v>
      </c>
      <c r="J103" s="3"/>
      <c r="K103" s="19"/>
      <c r="L103" s="7"/>
      <c r="M103" s="3"/>
      <c r="N103" s="8"/>
    </row>
    <row r="104" spans="2:14" outlineLevel="2" x14ac:dyDescent="0.25">
      <c r="B104" s="2" t="s">
        <v>1</v>
      </c>
      <c r="C104" s="3" t="s">
        <v>266</v>
      </c>
      <c r="D104" s="3" t="s">
        <v>4</v>
      </c>
      <c r="E104" s="3" t="s">
        <v>169</v>
      </c>
      <c r="F104" s="4">
        <v>220</v>
      </c>
      <c r="G104" s="3" t="s">
        <v>165</v>
      </c>
      <c r="H104" s="5" t="s">
        <v>299</v>
      </c>
      <c r="I104" s="6" t="s">
        <v>300</v>
      </c>
      <c r="J104" s="3" t="s">
        <v>271</v>
      </c>
      <c r="K104" s="19">
        <v>41262</v>
      </c>
      <c r="L104" s="7"/>
      <c r="M104" s="3" t="s">
        <v>168</v>
      </c>
      <c r="N104" s="8">
        <v>44561</v>
      </c>
    </row>
    <row r="105" spans="2:14" outlineLevel="1" x14ac:dyDescent="0.25">
      <c r="B105" s="2"/>
      <c r="C105" s="3"/>
      <c r="D105" s="3"/>
      <c r="E105" s="3"/>
      <c r="F105" s="4">
        <f>SUBTOTAL(9,F104:F104)</f>
        <v>220</v>
      </c>
      <c r="G105" s="3"/>
      <c r="H105" s="5"/>
      <c r="I105" s="10" t="s">
        <v>360</v>
      </c>
      <c r="J105" s="3"/>
      <c r="K105" s="19"/>
      <c r="L105" s="7"/>
      <c r="M105" s="3"/>
      <c r="N105" s="8"/>
    </row>
    <row r="106" spans="2:14" outlineLevel="2" x14ac:dyDescent="0.25">
      <c r="B106" s="2" t="s">
        <v>1</v>
      </c>
      <c r="C106" s="3" t="s">
        <v>266</v>
      </c>
      <c r="D106" s="3" t="s">
        <v>4</v>
      </c>
      <c r="E106" s="3" t="s">
        <v>92</v>
      </c>
      <c r="F106" s="4">
        <v>23832</v>
      </c>
      <c r="G106" s="3" t="s">
        <v>90</v>
      </c>
      <c r="H106" s="5" t="s">
        <v>327</v>
      </c>
      <c r="I106" s="6" t="s">
        <v>239</v>
      </c>
      <c r="J106" s="3" t="s">
        <v>271</v>
      </c>
      <c r="K106" s="19">
        <v>41246</v>
      </c>
      <c r="L106" s="7"/>
      <c r="M106" s="3" t="s">
        <v>91</v>
      </c>
      <c r="N106" s="8">
        <v>44561</v>
      </c>
    </row>
    <row r="107" spans="2:14" outlineLevel="1" x14ac:dyDescent="0.25">
      <c r="B107" s="2"/>
      <c r="C107" s="3"/>
      <c r="D107" s="3"/>
      <c r="E107" s="3"/>
      <c r="F107" s="4">
        <f>SUBTOTAL(9,F106:F106)</f>
        <v>23832</v>
      </c>
      <c r="G107" s="3"/>
      <c r="H107" s="5"/>
      <c r="I107" s="10" t="s">
        <v>378</v>
      </c>
      <c r="J107" s="3"/>
      <c r="K107" s="19"/>
      <c r="L107" s="7"/>
      <c r="M107" s="3"/>
      <c r="N107" s="8"/>
    </row>
    <row r="108" spans="2:14" outlineLevel="2" x14ac:dyDescent="0.25">
      <c r="B108" s="2" t="s">
        <v>1</v>
      </c>
      <c r="C108" s="3" t="s">
        <v>266</v>
      </c>
      <c r="D108" s="3" t="s">
        <v>4</v>
      </c>
      <c r="E108" s="3" t="s">
        <v>187</v>
      </c>
      <c r="F108" s="4">
        <v>1727.27</v>
      </c>
      <c r="G108" s="3" t="s">
        <v>181</v>
      </c>
      <c r="H108" s="5" t="s">
        <v>328</v>
      </c>
      <c r="I108" s="6" t="s">
        <v>248</v>
      </c>
      <c r="J108" s="3" t="s">
        <v>271</v>
      </c>
      <c r="K108" s="19">
        <v>41242</v>
      </c>
      <c r="L108" s="7"/>
      <c r="M108" s="3" t="s">
        <v>186</v>
      </c>
      <c r="N108" s="8">
        <v>44561</v>
      </c>
    </row>
    <row r="109" spans="2:14" outlineLevel="2" x14ac:dyDescent="0.25">
      <c r="B109" s="2" t="s">
        <v>1</v>
      </c>
      <c r="C109" s="3" t="s">
        <v>266</v>
      </c>
      <c r="D109" s="3" t="s">
        <v>4</v>
      </c>
      <c r="E109" s="3" t="s">
        <v>189</v>
      </c>
      <c r="F109" s="4">
        <v>560</v>
      </c>
      <c r="G109" s="3" t="s">
        <v>181</v>
      </c>
      <c r="H109" s="5" t="s">
        <v>328</v>
      </c>
      <c r="I109" s="6" t="s">
        <v>248</v>
      </c>
      <c r="J109" s="3" t="s">
        <v>271</v>
      </c>
      <c r="K109" s="19">
        <v>41242</v>
      </c>
      <c r="L109" s="7"/>
      <c r="M109" s="3" t="s">
        <v>188</v>
      </c>
      <c r="N109" s="8">
        <v>44561</v>
      </c>
    </row>
    <row r="110" spans="2:14" outlineLevel="2" x14ac:dyDescent="0.25">
      <c r="B110" s="2" t="s">
        <v>1</v>
      </c>
      <c r="C110" s="3" t="s">
        <v>266</v>
      </c>
      <c r="D110" s="3" t="s">
        <v>4</v>
      </c>
      <c r="E110" s="3" t="s">
        <v>185</v>
      </c>
      <c r="F110" s="4">
        <v>1619.93</v>
      </c>
      <c r="G110" s="3" t="s">
        <v>181</v>
      </c>
      <c r="H110" s="5" t="s">
        <v>328</v>
      </c>
      <c r="I110" s="6" t="s">
        <v>248</v>
      </c>
      <c r="J110" s="3" t="s">
        <v>271</v>
      </c>
      <c r="K110" s="19">
        <v>41241</v>
      </c>
      <c r="L110" s="7"/>
      <c r="M110" s="3" t="s">
        <v>184</v>
      </c>
      <c r="N110" s="8">
        <v>44561</v>
      </c>
    </row>
    <row r="111" spans="2:14" outlineLevel="2" x14ac:dyDescent="0.25">
      <c r="B111" s="2" t="s">
        <v>1</v>
      </c>
      <c r="C111" s="3" t="s">
        <v>266</v>
      </c>
      <c r="D111" s="3" t="s">
        <v>4</v>
      </c>
      <c r="E111" s="3" t="s">
        <v>183</v>
      </c>
      <c r="F111" s="4">
        <v>590</v>
      </c>
      <c r="G111" s="3" t="s">
        <v>181</v>
      </c>
      <c r="H111" s="5" t="s">
        <v>328</v>
      </c>
      <c r="I111" s="6" t="s">
        <v>248</v>
      </c>
      <c r="J111" s="3" t="s">
        <v>271</v>
      </c>
      <c r="K111" s="19">
        <v>41235</v>
      </c>
      <c r="L111" s="7"/>
      <c r="M111" s="3" t="s">
        <v>182</v>
      </c>
      <c r="N111" s="8">
        <v>44561</v>
      </c>
    </row>
    <row r="112" spans="2:14" outlineLevel="1" x14ac:dyDescent="0.25">
      <c r="B112" s="2"/>
      <c r="C112" s="3"/>
      <c r="D112" s="3"/>
      <c r="E112" s="3"/>
      <c r="F112" s="4">
        <f>SUBTOTAL(9,F108:F111)</f>
        <v>4497.2</v>
      </c>
      <c r="G112" s="3"/>
      <c r="H112" s="5"/>
      <c r="I112" s="10" t="s">
        <v>379</v>
      </c>
      <c r="J112" s="3"/>
      <c r="K112" s="19"/>
      <c r="L112" s="7"/>
      <c r="M112" s="3"/>
      <c r="N112" s="8"/>
    </row>
    <row r="113" spans="2:14" outlineLevel="2" x14ac:dyDescent="0.25">
      <c r="B113" s="2" t="s">
        <v>1</v>
      </c>
      <c r="C113" s="3" t="s">
        <v>266</v>
      </c>
      <c r="D113" s="3" t="s">
        <v>4</v>
      </c>
      <c r="E113" s="3" t="s">
        <v>41</v>
      </c>
      <c r="F113" s="4">
        <v>3674.88</v>
      </c>
      <c r="G113" s="3" t="s">
        <v>34</v>
      </c>
      <c r="H113" s="5" t="s">
        <v>306</v>
      </c>
      <c r="I113" s="6" t="s">
        <v>307</v>
      </c>
      <c r="J113" s="3" t="s">
        <v>271</v>
      </c>
      <c r="K113" s="19">
        <v>41201</v>
      </c>
      <c r="L113" s="7"/>
      <c r="M113" s="3" t="s">
        <v>40</v>
      </c>
      <c r="N113" s="8">
        <v>44561</v>
      </c>
    </row>
    <row r="114" spans="2:14" outlineLevel="1" x14ac:dyDescent="0.25">
      <c r="B114" s="2"/>
      <c r="C114" s="3"/>
      <c r="D114" s="3"/>
      <c r="E114" s="3"/>
      <c r="F114" s="4">
        <f>SUBTOTAL(9,F113:F113)</f>
        <v>3674.88</v>
      </c>
      <c r="G114" s="3"/>
      <c r="H114" s="5"/>
      <c r="I114" s="10" t="s">
        <v>364</v>
      </c>
      <c r="J114" s="3"/>
      <c r="K114" s="19"/>
      <c r="L114" s="7"/>
      <c r="M114" s="3"/>
      <c r="N114" s="8"/>
    </row>
    <row r="115" spans="2:14" outlineLevel="2" x14ac:dyDescent="0.25">
      <c r="B115" s="2" t="s">
        <v>1</v>
      </c>
      <c r="C115" s="3" t="s">
        <v>266</v>
      </c>
      <c r="D115" s="3" t="s">
        <v>4</v>
      </c>
      <c r="E115" s="3" t="s">
        <v>104</v>
      </c>
      <c r="F115" s="4">
        <v>15118.17</v>
      </c>
      <c r="G115" s="3" t="s">
        <v>93</v>
      </c>
      <c r="H115" s="5" t="s">
        <v>294</v>
      </c>
      <c r="I115" s="6" t="s">
        <v>295</v>
      </c>
      <c r="J115" s="3" t="s">
        <v>271</v>
      </c>
      <c r="K115" s="19">
        <v>41178</v>
      </c>
      <c r="L115" s="7"/>
      <c r="M115" s="3" t="s">
        <v>103</v>
      </c>
      <c r="N115" s="8">
        <v>44561</v>
      </c>
    </row>
    <row r="116" spans="2:14" outlineLevel="1" x14ac:dyDescent="0.25">
      <c r="B116" s="2"/>
      <c r="C116" s="3"/>
      <c r="D116" s="3"/>
      <c r="E116" s="3"/>
      <c r="F116" s="4">
        <f>SUBTOTAL(9,F115:F115)</f>
        <v>15118.17</v>
      </c>
      <c r="G116" s="3"/>
      <c r="H116" s="5"/>
      <c r="I116" s="10" t="s">
        <v>357</v>
      </c>
      <c r="J116" s="3"/>
      <c r="K116" s="19"/>
      <c r="L116" s="7"/>
      <c r="M116" s="3"/>
      <c r="N116" s="8"/>
    </row>
    <row r="117" spans="2:14" outlineLevel="2" x14ac:dyDescent="0.25">
      <c r="B117" s="2" t="s">
        <v>1</v>
      </c>
      <c r="C117" s="3" t="s">
        <v>266</v>
      </c>
      <c r="D117" s="3" t="s">
        <v>11</v>
      </c>
      <c r="E117" s="3" t="s">
        <v>10</v>
      </c>
      <c r="F117" s="4">
        <v>900</v>
      </c>
      <c r="G117" s="3" t="s">
        <v>8</v>
      </c>
      <c r="H117" s="5" t="s">
        <v>329</v>
      </c>
      <c r="I117" s="6" t="s">
        <v>330</v>
      </c>
      <c r="J117" s="3" t="s">
        <v>270</v>
      </c>
      <c r="K117" s="19">
        <v>41165</v>
      </c>
      <c r="L117" s="7"/>
      <c r="M117" s="3" t="s">
        <v>9</v>
      </c>
      <c r="N117" s="8">
        <v>44561</v>
      </c>
    </row>
    <row r="118" spans="2:14" outlineLevel="1" x14ac:dyDescent="0.25">
      <c r="B118" s="2"/>
      <c r="C118" s="3"/>
      <c r="D118" s="3"/>
      <c r="E118" s="3"/>
      <c r="F118" s="4">
        <f>SUBTOTAL(9,F117:F117)</f>
        <v>900</v>
      </c>
      <c r="G118" s="3"/>
      <c r="H118" s="5"/>
      <c r="I118" s="10" t="s">
        <v>380</v>
      </c>
      <c r="J118" s="3"/>
      <c r="K118" s="19"/>
      <c r="L118" s="7"/>
      <c r="M118" s="3"/>
      <c r="N118" s="8"/>
    </row>
    <row r="119" spans="2:14" outlineLevel="2" x14ac:dyDescent="0.25">
      <c r="B119" s="2" t="s">
        <v>1</v>
      </c>
      <c r="C119" s="3" t="s">
        <v>266</v>
      </c>
      <c r="D119" s="3" t="s">
        <v>4</v>
      </c>
      <c r="E119" s="3" t="s">
        <v>29</v>
      </c>
      <c r="F119" s="4">
        <v>1150</v>
      </c>
      <c r="G119" s="3" t="s">
        <v>26</v>
      </c>
      <c r="H119" s="5" t="s">
        <v>331</v>
      </c>
      <c r="I119" s="6" t="s">
        <v>231</v>
      </c>
      <c r="J119" s="3" t="s">
        <v>271</v>
      </c>
      <c r="K119" s="19">
        <v>41152</v>
      </c>
      <c r="L119" s="7"/>
      <c r="M119" s="3" t="s">
        <v>27</v>
      </c>
      <c r="N119" s="8">
        <v>44561</v>
      </c>
    </row>
    <row r="120" spans="2:14" outlineLevel="2" x14ac:dyDescent="0.25">
      <c r="B120" s="2" t="s">
        <v>1</v>
      </c>
      <c r="C120" s="3" t="s">
        <v>266</v>
      </c>
      <c r="D120" s="3" t="s">
        <v>4</v>
      </c>
      <c r="E120" s="3" t="s">
        <v>30</v>
      </c>
      <c r="F120" s="4">
        <v>1150</v>
      </c>
      <c r="G120" s="3" t="s">
        <v>26</v>
      </c>
      <c r="H120" s="5" t="s">
        <v>331</v>
      </c>
      <c r="I120" s="6" t="s">
        <v>231</v>
      </c>
      <c r="J120" s="3" t="s">
        <v>271</v>
      </c>
      <c r="K120" s="19">
        <v>41152</v>
      </c>
      <c r="L120" s="7"/>
      <c r="M120" s="3" t="s">
        <v>27</v>
      </c>
      <c r="N120" s="8">
        <v>44561</v>
      </c>
    </row>
    <row r="121" spans="2:14" outlineLevel="2" x14ac:dyDescent="0.25">
      <c r="B121" s="2" t="s">
        <v>1</v>
      </c>
      <c r="C121" s="3" t="s">
        <v>266</v>
      </c>
      <c r="D121" s="3" t="s">
        <v>4</v>
      </c>
      <c r="E121" s="3" t="s">
        <v>28</v>
      </c>
      <c r="F121" s="4">
        <v>1150</v>
      </c>
      <c r="G121" s="3" t="s">
        <v>26</v>
      </c>
      <c r="H121" s="5" t="s">
        <v>331</v>
      </c>
      <c r="I121" s="6" t="s">
        <v>231</v>
      </c>
      <c r="J121" s="3" t="s">
        <v>271</v>
      </c>
      <c r="K121" s="19">
        <v>41151</v>
      </c>
      <c r="L121" s="7"/>
      <c r="M121" s="3" t="s">
        <v>27</v>
      </c>
      <c r="N121" s="8">
        <v>44561</v>
      </c>
    </row>
    <row r="122" spans="2:14" outlineLevel="1" x14ac:dyDescent="0.25">
      <c r="B122" s="2"/>
      <c r="C122" s="3"/>
      <c r="D122" s="3"/>
      <c r="E122" s="3"/>
      <c r="F122" s="4">
        <f>SUBTOTAL(9,F119:F121)</f>
        <v>3450</v>
      </c>
      <c r="G122" s="3"/>
      <c r="H122" s="5"/>
      <c r="I122" s="10" t="s">
        <v>381</v>
      </c>
      <c r="J122" s="3"/>
      <c r="K122" s="19"/>
      <c r="L122" s="7"/>
      <c r="M122" s="3"/>
      <c r="N122" s="8"/>
    </row>
    <row r="123" spans="2:14" outlineLevel="2" x14ac:dyDescent="0.25">
      <c r="B123" s="2" t="s">
        <v>1</v>
      </c>
      <c r="C123" s="3" t="s">
        <v>266</v>
      </c>
      <c r="D123" s="3" t="s">
        <v>4</v>
      </c>
      <c r="E123" s="3" t="s">
        <v>39</v>
      </c>
      <c r="F123" s="4">
        <v>393.74</v>
      </c>
      <c r="G123" s="3" t="s">
        <v>34</v>
      </c>
      <c r="H123" s="5" t="s">
        <v>306</v>
      </c>
      <c r="I123" s="6" t="s">
        <v>307</v>
      </c>
      <c r="J123" s="3" t="s">
        <v>271</v>
      </c>
      <c r="K123" s="19">
        <v>41124</v>
      </c>
      <c r="L123" s="7"/>
      <c r="M123" s="3" t="s">
        <v>37</v>
      </c>
      <c r="N123" s="8">
        <v>44561</v>
      </c>
    </row>
    <row r="124" spans="2:14" outlineLevel="2" x14ac:dyDescent="0.25">
      <c r="B124" s="2" t="s">
        <v>1</v>
      </c>
      <c r="C124" s="3" t="s">
        <v>266</v>
      </c>
      <c r="D124" s="3" t="s">
        <v>4</v>
      </c>
      <c r="E124" s="3" t="s">
        <v>38</v>
      </c>
      <c r="F124" s="4">
        <v>3281.13</v>
      </c>
      <c r="G124" s="3" t="s">
        <v>34</v>
      </c>
      <c r="H124" s="5" t="s">
        <v>306</v>
      </c>
      <c r="I124" s="6" t="s">
        <v>307</v>
      </c>
      <c r="J124" s="3" t="s">
        <v>271</v>
      </c>
      <c r="K124" s="19">
        <v>41121</v>
      </c>
      <c r="L124" s="7"/>
      <c r="M124" s="3" t="s">
        <v>37</v>
      </c>
      <c r="N124" s="8">
        <v>44561</v>
      </c>
    </row>
    <row r="125" spans="2:14" outlineLevel="2" x14ac:dyDescent="0.25">
      <c r="B125" s="2" t="s">
        <v>1</v>
      </c>
      <c r="C125" s="3" t="s">
        <v>266</v>
      </c>
      <c r="D125" s="3" t="s">
        <v>4</v>
      </c>
      <c r="E125" s="3" t="s">
        <v>36</v>
      </c>
      <c r="F125" s="4">
        <v>3637.21</v>
      </c>
      <c r="G125" s="3" t="s">
        <v>34</v>
      </c>
      <c r="H125" s="5" t="s">
        <v>306</v>
      </c>
      <c r="I125" s="6" t="s">
        <v>307</v>
      </c>
      <c r="J125" s="3" t="s">
        <v>271</v>
      </c>
      <c r="K125" s="19">
        <v>41085</v>
      </c>
      <c r="L125" s="7"/>
      <c r="M125" s="3" t="s">
        <v>35</v>
      </c>
      <c r="N125" s="8">
        <v>44561</v>
      </c>
    </row>
    <row r="126" spans="2:14" outlineLevel="1" x14ac:dyDescent="0.25">
      <c r="B126" s="2"/>
      <c r="C126" s="3"/>
      <c r="D126" s="3"/>
      <c r="E126" s="3"/>
      <c r="F126" s="4">
        <f>SUBTOTAL(9,F123:F125)</f>
        <v>7312.08</v>
      </c>
      <c r="G126" s="3"/>
      <c r="H126" s="5"/>
      <c r="I126" s="10" t="s">
        <v>364</v>
      </c>
      <c r="J126" s="3"/>
      <c r="K126" s="19"/>
      <c r="L126" s="7"/>
      <c r="M126" s="3"/>
      <c r="N126" s="8"/>
    </row>
    <row r="127" spans="2:14" outlineLevel="2" x14ac:dyDescent="0.25">
      <c r="B127" s="2" t="s">
        <v>1</v>
      </c>
      <c r="C127" s="3" t="s">
        <v>266</v>
      </c>
      <c r="D127" s="3" t="s">
        <v>4</v>
      </c>
      <c r="E127" s="3" t="s">
        <v>84</v>
      </c>
      <c r="F127" s="4">
        <v>631</v>
      </c>
      <c r="G127" s="3" t="s">
        <v>82</v>
      </c>
      <c r="H127" s="5" t="s">
        <v>328</v>
      </c>
      <c r="I127" s="6" t="s">
        <v>237</v>
      </c>
      <c r="J127" s="3" t="s">
        <v>271</v>
      </c>
      <c r="K127" s="19">
        <v>41025</v>
      </c>
      <c r="L127" s="7"/>
      <c r="M127" s="3" t="s">
        <v>83</v>
      </c>
      <c r="N127" s="8">
        <v>44561</v>
      </c>
    </row>
    <row r="128" spans="2:14" outlineLevel="1" x14ac:dyDescent="0.25">
      <c r="B128" s="2"/>
      <c r="C128" s="3"/>
      <c r="D128" s="3"/>
      <c r="E128" s="3"/>
      <c r="F128" s="4">
        <f>SUBTOTAL(9,F127:F127)</f>
        <v>631</v>
      </c>
      <c r="G128" s="3"/>
      <c r="H128" s="5"/>
      <c r="I128" s="10" t="s">
        <v>382</v>
      </c>
      <c r="J128" s="3"/>
      <c r="K128" s="19"/>
      <c r="L128" s="7"/>
      <c r="M128" s="3"/>
      <c r="N128" s="8"/>
    </row>
    <row r="129" spans="2:14" outlineLevel="2" x14ac:dyDescent="0.25">
      <c r="B129" s="2" t="s">
        <v>1</v>
      </c>
      <c r="C129" s="3" t="s">
        <v>266</v>
      </c>
      <c r="D129" s="3" t="s">
        <v>4</v>
      </c>
      <c r="E129" s="3" t="s">
        <v>102</v>
      </c>
      <c r="F129" s="4">
        <v>35506.92</v>
      </c>
      <c r="G129" s="3" t="s">
        <v>93</v>
      </c>
      <c r="H129" s="5" t="s">
        <v>294</v>
      </c>
      <c r="I129" s="6" t="s">
        <v>295</v>
      </c>
      <c r="J129" s="3" t="s">
        <v>271</v>
      </c>
      <c r="K129" s="19">
        <v>40995</v>
      </c>
      <c r="L129" s="7"/>
      <c r="M129" s="3" t="s">
        <v>101</v>
      </c>
      <c r="N129" s="8">
        <v>44561</v>
      </c>
    </row>
    <row r="130" spans="2:14" outlineLevel="1" x14ac:dyDescent="0.25">
      <c r="B130" s="2"/>
      <c r="C130" s="3"/>
      <c r="D130" s="3"/>
      <c r="E130" s="3"/>
      <c r="F130" s="4">
        <f>SUBTOTAL(9,F129:F129)</f>
        <v>35506.92</v>
      </c>
      <c r="G130" s="3"/>
      <c r="H130" s="5"/>
      <c r="I130" s="10" t="s">
        <v>357</v>
      </c>
      <c r="J130" s="3"/>
      <c r="K130" s="19"/>
      <c r="L130" s="7"/>
      <c r="M130" s="3"/>
      <c r="N130" s="8"/>
    </row>
    <row r="131" spans="2:14" outlineLevel="2" x14ac:dyDescent="0.25">
      <c r="B131" s="2" t="s">
        <v>1</v>
      </c>
      <c r="C131" s="3" t="s">
        <v>266</v>
      </c>
      <c r="D131" s="3" t="s">
        <v>4</v>
      </c>
      <c r="E131" s="3" t="s">
        <v>115</v>
      </c>
      <c r="F131" s="4">
        <v>23895</v>
      </c>
      <c r="G131" s="3" t="s">
        <v>111</v>
      </c>
      <c r="H131" s="5" t="s">
        <v>332</v>
      </c>
      <c r="I131" s="6" t="s">
        <v>262</v>
      </c>
      <c r="J131" s="3" t="s">
        <v>270</v>
      </c>
      <c r="K131" s="19">
        <v>40974</v>
      </c>
      <c r="L131" s="7"/>
      <c r="M131" s="3" t="s">
        <v>114</v>
      </c>
      <c r="N131" s="8">
        <v>44561</v>
      </c>
    </row>
    <row r="132" spans="2:14" outlineLevel="1" x14ac:dyDescent="0.25">
      <c r="B132" s="2"/>
      <c r="C132" s="3"/>
      <c r="D132" s="3"/>
      <c r="E132" s="3"/>
      <c r="F132" s="4">
        <f>SUBTOTAL(9,F131:F131)</f>
        <v>23895</v>
      </c>
      <c r="G132" s="3"/>
      <c r="H132" s="5"/>
      <c r="I132" s="10" t="s">
        <v>383</v>
      </c>
      <c r="J132" s="3"/>
      <c r="K132" s="19"/>
      <c r="L132" s="7"/>
      <c r="M132" s="3"/>
      <c r="N132" s="8"/>
    </row>
    <row r="133" spans="2:14" outlineLevel="2" x14ac:dyDescent="0.25">
      <c r="B133" s="2" t="s">
        <v>1</v>
      </c>
      <c r="C133" s="3" t="s">
        <v>266</v>
      </c>
      <c r="D133" s="3" t="s">
        <v>4</v>
      </c>
      <c r="E133" s="3" t="s">
        <v>100</v>
      </c>
      <c r="F133" s="4">
        <v>5836.8</v>
      </c>
      <c r="G133" s="3" t="s">
        <v>93</v>
      </c>
      <c r="H133" s="5" t="s">
        <v>294</v>
      </c>
      <c r="I133" s="6" t="s">
        <v>295</v>
      </c>
      <c r="J133" s="3" t="s">
        <v>271</v>
      </c>
      <c r="K133" s="19">
        <v>40970</v>
      </c>
      <c r="L133" s="7"/>
      <c r="M133" s="3" t="s">
        <v>99</v>
      </c>
      <c r="N133" s="8">
        <v>44561</v>
      </c>
    </row>
    <row r="134" spans="2:14" outlineLevel="1" x14ac:dyDescent="0.25">
      <c r="B134" s="2"/>
      <c r="C134" s="3"/>
      <c r="D134" s="3"/>
      <c r="E134" s="3"/>
      <c r="F134" s="4">
        <f>SUBTOTAL(9,F133:F133)</f>
        <v>5836.8</v>
      </c>
      <c r="G134" s="3"/>
      <c r="H134" s="5"/>
      <c r="I134" s="10" t="s">
        <v>357</v>
      </c>
      <c r="J134" s="3"/>
      <c r="K134" s="19"/>
      <c r="L134" s="7"/>
      <c r="M134" s="3"/>
      <c r="N134" s="8"/>
    </row>
    <row r="135" spans="2:14" outlineLevel="2" x14ac:dyDescent="0.25">
      <c r="B135" s="2" t="s">
        <v>1</v>
      </c>
      <c r="C135" s="3" t="s">
        <v>266</v>
      </c>
      <c r="D135" s="3" t="s">
        <v>4</v>
      </c>
      <c r="E135" s="3" t="s">
        <v>142</v>
      </c>
      <c r="F135" s="4">
        <v>3152.46</v>
      </c>
      <c r="G135" s="3" t="s">
        <v>140</v>
      </c>
      <c r="H135" s="5" t="s">
        <v>333</v>
      </c>
      <c r="I135" s="6" t="s">
        <v>334</v>
      </c>
      <c r="J135" s="3" t="s">
        <v>270</v>
      </c>
      <c r="K135" s="19">
        <v>40970</v>
      </c>
      <c r="L135" s="7"/>
      <c r="M135" s="3" t="s">
        <v>141</v>
      </c>
      <c r="N135" s="8">
        <v>44561</v>
      </c>
    </row>
    <row r="136" spans="2:14" outlineLevel="1" x14ac:dyDescent="0.25">
      <c r="B136" s="2"/>
      <c r="C136" s="3"/>
      <c r="D136" s="3"/>
      <c r="E136" s="3"/>
      <c r="F136" s="4">
        <f>SUBTOTAL(9,F135:F135)</f>
        <v>3152.46</v>
      </c>
      <c r="G136" s="3"/>
      <c r="H136" s="5"/>
      <c r="I136" s="10" t="s">
        <v>384</v>
      </c>
      <c r="J136" s="3"/>
      <c r="K136" s="19"/>
      <c r="L136" s="7"/>
      <c r="M136" s="3"/>
      <c r="N136" s="8"/>
    </row>
    <row r="137" spans="2:14" outlineLevel="2" x14ac:dyDescent="0.25">
      <c r="B137" s="2" t="s">
        <v>1</v>
      </c>
      <c r="C137" s="3" t="s">
        <v>266</v>
      </c>
      <c r="D137" s="3" t="s">
        <v>4</v>
      </c>
      <c r="E137" s="3" t="s">
        <v>214</v>
      </c>
      <c r="F137" s="4">
        <v>1349</v>
      </c>
      <c r="G137" s="3" t="s">
        <v>212</v>
      </c>
      <c r="H137" s="5" t="s">
        <v>335</v>
      </c>
      <c r="I137" s="6" t="s">
        <v>252</v>
      </c>
      <c r="J137" s="3" t="s">
        <v>270</v>
      </c>
      <c r="K137" s="19">
        <v>40961</v>
      </c>
      <c r="L137" s="7"/>
      <c r="M137" s="3" t="s">
        <v>213</v>
      </c>
      <c r="N137" s="8">
        <v>44561</v>
      </c>
    </row>
    <row r="138" spans="2:14" outlineLevel="1" x14ac:dyDescent="0.25">
      <c r="B138" s="2"/>
      <c r="C138" s="3"/>
      <c r="D138" s="3"/>
      <c r="E138" s="3"/>
      <c r="F138" s="4">
        <f>SUBTOTAL(9,F137:F137)</f>
        <v>1349</v>
      </c>
      <c r="G138" s="3"/>
      <c r="H138" s="5"/>
      <c r="I138" s="10" t="s">
        <v>385</v>
      </c>
      <c r="J138" s="3"/>
      <c r="K138" s="19"/>
      <c r="L138" s="7"/>
      <c r="M138" s="3"/>
      <c r="N138" s="8"/>
    </row>
    <row r="139" spans="2:14" outlineLevel="2" x14ac:dyDescent="0.25">
      <c r="B139" s="2" t="s">
        <v>1</v>
      </c>
      <c r="C139" s="3" t="s">
        <v>266</v>
      </c>
      <c r="D139" s="3" t="s">
        <v>4</v>
      </c>
      <c r="E139" s="3" t="s">
        <v>216</v>
      </c>
      <c r="F139" s="4">
        <v>1349</v>
      </c>
      <c r="G139" s="3" t="s">
        <v>215</v>
      </c>
      <c r="H139" s="5" t="s">
        <v>336</v>
      </c>
      <c r="I139" s="6" t="s">
        <v>253</v>
      </c>
      <c r="J139" s="3" t="s">
        <v>270</v>
      </c>
      <c r="K139" s="19">
        <v>40961</v>
      </c>
      <c r="L139" s="7"/>
      <c r="M139" s="3" t="s">
        <v>213</v>
      </c>
      <c r="N139" s="8">
        <v>44561</v>
      </c>
    </row>
    <row r="140" spans="2:14" outlineLevel="1" x14ac:dyDescent="0.25">
      <c r="B140" s="2"/>
      <c r="C140" s="3"/>
      <c r="D140" s="3"/>
      <c r="E140" s="3"/>
      <c r="F140" s="4">
        <f>SUBTOTAL(9,F139:F139)</f>
        <v>1349</v>
      </c>
      <c r="G140" s="3"/>
      <c r="H140" s="5"/>
      <c r="I140" s="10" t="s">
        <v>386</v>
      </c>
      <c r="J140" s="3"/>
      <c r="K140" s="19"/>
      <c r="L140" s="7"/>
      <c r="M140" s="3"/>
      <c r="N140" s="8"/>
    </row>
    <row r="141" spans="2:14" outlineLevel="2" x14ac:dyDescent="0.25">
      <c r="B141" s="2" t="s">
        <v>1</v>
      </c>
      <c r="C141" s="3" t="s">
        <v>266</v>
      </c>
      <c r="D141" s="3" t="s">
        <v>4</v>
      </c>
      <c r="E141" s="3" t="s">
        <v>113</v>
      </c>
      <c r="F141" s="4">
        <v>15310</v>
      </c>
      <c r="G141" s="3" t="s">
        <v>111</v>
      </c>
      <c r="H141" s="5" t="s">
        <v>332</v>
      </c>
      <c r="I141" s="6" t="s">
        <v>262</v>
      </c>
      <c r="J141" s="3" t="s">
        <v>270</v>
      </c>
      <c r="K141" s="19">
        <v>40956</v>
      </c>
      <c r="L141" s="7"/>
      <c r="M141" s="3" t="s">
        <v>112</v>
      </c>
      <c r="N141" s="8">
        <v>44561</v>
      </c>
    </row>
    <row r="142" spans="2:14" outlineLevel="1" x14ac:dyDescent="0.25">
      <c r="B142" s="2"/>
      <c r="C142" s="3"/>
      <c r="D142" s="3"/>
      <c r="E142" s="3"/>
      <c r="F142" s="4">
        <f>SUBTOTAL(9,F141:F141)</f>
        <v>15310</v>
      </c>
      <c r="G142" s="3"/>
      <c r="H142" s="5"/>
      <c r="I142" s="10" t="s">
        <v>383</v>
      </c>
      <c r="J142" s="3"/>
      <c r="K142" s="19"/>
      <c r="L142" s="7"/>
      <c r="M142" s="3"/>
      <c r="N142" s="8"/>
    </row>
    <row r="143" spans="2:14" outlineLevel="2" x14ac:dyDescent="0.25">
      <c r="B143" s="2" t="s">
        <v>1</v>
      </c>
      <c r="C143" s="3" t="s">
        <v>266</v>
      </c>
      <c r="D143" s="3" t="s">
        <v>4</v>
      </c>
      <c r="E143" s="3" t="s">
        <v>97</v>
      </c>
      <c r="F143" s="4">
        <v>64308.21</v>
      </c>
      <c r="G143" s="3" t="s">
        <v>93</v>
      </c>
      <c r="H143" s="5" t="s">
        <v>294</v>
      </c>
      <c r="I143" s="6" t="s">
        <v>295</v>
      </c>
      <c r="J143" s="3" t="s">
        <v>271</v>
      </c>
      <c r="K143" s="19">
        <v>40945</v>
      </c>
      <c r="L143" s="7"/>
      <c r="M143" s="3" t="s">
        <v>96</v>
      </c>
      <c r="N143" s="8">
        <v>44561</v>
      </c>
    </row>
    <row r="144" spans="2:14" outlineLevel="2" x14ac:dyDescent="0.25">
      <c r="B144" s="2" t="s">
        <v>1</v>
      </c>
      <c r="C144" s="3" t="s">
        <v>266</v>
      </c>
      <c r="D144" s="3" t="s">
        <v>4</v>
      </c>
      <c r="E144" s="3" t="s">
        <v>98</v>
      </c>
      <c r="F144" s="4">
        <v>64308.21</v>
      </c>
      <c r="G144" s="3" t="s">
        <v>93</v>
      </c>
      <c r="H144" s="5" t="s">
        <v>294</v>
      </c>
      <c r="I144" s="6" t="s">
        <v>295</v>
      </c>
      <c r="J144" s="3" t="s">
        <v>271</v>
      </c>
      <c r="K144" s="19">
        <v>40945</v>
      </c>
      <c r="L144" s="7"/>
      <c r="M144" s="3" t="s">
        <v>96</v>
      </c>
      <c r="N144" s="8">
        <v>44561</v>
      </c>
    </row>
    <row r="145" spans="2:14" outlineLevel="1" x14ac:dyDescent="0.25">
      <c r="B145" s="2"/>
      <c r="C145" s="3"/>
      <c r="D145" s="3"/>
      <c r="E145" s="3"/>
      <c r="F145" s="4">
        <f>SUBTOTAL(9,F143:F144)</f>
        <v>128616.42</v>
      </c>
      <c r="G145" s="3"/>
      <c r="H145" s="5"/>
      <c r="I145" s="10" t="s">
        <v>357</v>
      </c>
      <c r="J145" s="3"/>
      <c r="K145" s="19"/>
      <c r="L145" s="7"/>
      <c r="M145" s="3"/>
      <c r="N145" s="8"/>
    </row>
    <row r="146" spans="2:14" outlineLevel="2" x14ac:dyDescent="0.25">
      <c r="B146" s="2" t="s">
        <v>1</v>
      </c>
      <c r="C146" s="3" t="s">
        <v>266</v>
      </c>
      <c r="D146" s="3" t="s">
        <v>4</v>
      </c>
      <c r="E146" s="3" t="s">
        <v>19</v>
      </c>
      <c r="F146" s="4">
        <v>1351.86</v>
      </c>
      <c r="G146" s="3" t="s">
        <v>17</v>
      </c>
      <c r="H146" s="5" t="s">
        <v>337</v>
      </c>
      <c r="I146" s="6" t="s">
        <v>229</v>
      </c>
      <c r="J146" s="3" t="s">
        <v>270</v>
      </c>
      <c r="K146" s="19">
        <v>40939</v>
      </c>
      <c r="L146" s="7"/>
      <c r="M146" s="3" t="s">
        <v>18</v>
      </c>
      <c r="N146" s="8">
        <v>44561</v>
      </c>
    </row>
    <row r="147" spans="2:14" outlineLevel="1" x14ac:dyDescent="0.25">
      <c r="B147" s="2"/>
      <c r="C147" s="3"/>
      <c r="D147" s="3"/>
      <c r="E147" s="3"/>
      <c r="F147" s="4">
        <f>SUBTOTAL(9,F146:F146)</f>
        <v>1351.86</v>
      </c>
      <c r="G147" s="3"/>
      <c r="H147" s="5"/>
      <c r="I147" s="10" t="s">
        <v>387</v>
      </c>
      <c r="J147" s="3"/>
      <c r="K147" s="19"/>
      <c r="L147" s="7"/>
      <c r="M147" s="3"/>
      <c r="N147" s="8"/>
    </row>
    <row r="148" spans="2:14" outlineLevel="2" x14ac:dyDescent="0.25">
      <c r="B148" s="2" t="s">
        <v>1</v>
      </c>
      <c r="C148" s="3" t="s">
        <v>266</v>
      </c>
      <c r="D148" s="3" t="s">
        <v>4</v>
      </c>
      <c r="E148" s="3" t="s">
        <v>33</v>
      </c>
      <c r="F148" s="4">
        <v>49.23</v>
      </c>
      <c r="G148" s="3" t="s">
        <v>31</v>
      </c>
      <c r="H148" s="5" t="s">
        <v>338</v>
      </c>
      <c r="I148" s="6" t="s">
        <v>232</v>
      </c>
      <c r="J148" s="3" t="s">
        <v>271</v>
      </c>
      <c r="K148" s="19">
        <v>40933</v>
      </c>
      <c r="L148" s="7"/>
      <c r="M148" s="3" t="s">
        <v>32</v>
      </c>
      <c r="N148" s="8">
        <v>44561</v>
      </c>
    </row>
    <row r="149" spans="2:14" outlineLevel="1" x14ac:dyDescent="0.25">
      <c r="B149" s="2"/>
      <c r="C149" s="3"/>
      <c r="D149" s="3"/>
      <c r="E149" s="3"/>
      <c r="F149" s="4">
        <f>SUBTOTAL(9,F148:F148)</f>
        <v>49.23</v>
      </c>
      <c r="G149" s="3"/>
      <c r="H149" s="5"/>
      <c r="I149" s="10" t="s">
        <v>388</v>
      </c>
      <c r="J149" s="3"/>
      <c r="K149" s="19"/>
      <c r="L149" s="7"/>
      <c r="M149" s="3"/>
      <c r="N149" s="8"/>
    </row>
    <row r="150" spans="2:14" outlineLevel="2" x14ac:dyDescent="0.25">
      <c r="B150" s="2" t="s">
        <v>1</v>
      </c>
      <c r="C150" s="3" t="s">
        <v>266</v>
      </c>
      <c r="D150" s="3" t="s">
        <v>4</v>
      </c>
      <c r="E150" s="3" t="s">
        <v>81</v>
      </c>
      <c r="F150" s="4">
        <v>1050</v>
      </c>
      <c r="G150" s="3" t="s">
        <v>80</v>
      </c>
      <c r="H150" s="5" t="s">
        <v>339</v>
      </c>
      <c r="I150" s="6" t="s">
        <v>236</v>
      </c>
      <c r="J150" s="3" t="s">
        <v>270</v>
      </c>
      <c r="K150" s="19">
        <v>40928</v>
      </c>
      <c r="L150" s="7"/>
      <c r="M150" s="3" t="s">
        <v>54</v>
      </c>
      <c r="N150" s="8">
        <v>44561</v>
      </c>
    </row>
    <row r="151" spans="2:14" outlineLevel="1" x14ac:dyDescent="0.25">
      <c r="B151" s="2"/>
      <c r="C151" s="3"/>
      <c r="D151" s="3"/>
      <c r="E151" s="3"/>
      <c r="F151" s="4">
        <f>SUBTOTAL(9,F150:F150)</f>
        <v>1050</v>
      </c>
      <c r="G151" s="3"/>
      <c r="H151" s="5"/>
      <c r="I151" s="10" t="s">
        <v>389</v>
      </c>
      <c r="J151" s="3"/>
      <c r="K151" s="19"/>
      <c r="L151" s="7"/>
      <c r="M151" s="3"/>
      <c r="N151" s="8"/>
    </row>
    <row r="152" spans="2:14" outlineLevel="2" x14ac:dyDescent="0.25">
      <c r="B152" s="2" t="s">
        <v>1</v>
      </c>
      <c r="C152" s="3" t="s">
        <v>266</v>
      </c>
      <c r="D152" s="3" t="s">
        <v>4</v>
      </c>
      <c r="E152" s="3" t="s">
        <v>55</v>
      </c>
      <c r="F152" s="4">
        <v>1050</v>
      </c>
      <c r="G152" s="3" t="s">
        <v>53</v>
      </c>
      <c r="H152" s="5" t="s">
        <v>340</v>
      </c>
      <c r="I152" s="6" t="s">
        <v>233</v>
      </c>
      <c r="J152" s="3" t="s">
        <v>270</v>
      </c>
      <c r="K152" s="19">
        <v>40927</v>
      </c>
      <c r="L152" s="7"/>
      <c r="M152" s="3" t="s">
        <v>54</v>
      </c>
      <c r="N152" s="8">
        <v>44561</v>
      </c>
    </row>
    <row r="153" spans="2:14" outlineLevel="1" x14ac:dyDescent="0.25">
      <c r="B153" s="2"/>
      <c r="C153" s="3"/>
      <c r="D153" s="3"/>
      <c r="E153" s="3"/>
      <c r="F153" s="4">
        <f>SUBTOTAL(9,F152:F152)</f>
        <v>1050</v>
      </c>
      <c r="G153" s="3"/>
      <c r="H153" s="5"/>
      <c r="I153" s="10" t="s">
        <v>390</v>
      </c>
      <c r="J153" s="3"/>
      <c r="K153" s="19"/>
      <c r="L153" s="7"/>
      <c r="M153" s="3"/>
      <c r="N153" s="8"/>
    </row>
    <row r="154" spans="2:14" outlineLevel="2" x14ac:dyDescent="0.25">
      <c r="B154" s="2" t="s">
        <v>1</v>
      </c>
      <c r="C154" s="3" t="s">
        <v>266</v>
      </c>
      <c r="D154" s="3" t="s">
        <v>4</v>
      </c>
      <c r="E154" s="3" t="s">
        <v>209</v>
      </c>
      <c r="F154" s="4">
        <v>1050</v>
      </c>
      <c r="G154" s="3" t="s">
        <v>208</v>
      </c>
      <c r="H154" s="5" t="s">
        <v>341</v>
      </c>
      <c r="I154" s="6" t="s">
        <v>250</v>
      </c>
      <c r="J154" s="3" t="s">
        <v>270</v>
      </c>
      <c r="K154" s="19">
        <v>40927</v>
      </c>
      <c r="L154" s="7"/>
      <c r="M154" s="3" t="s">
        <v>54</v>
      </c>
      <c r="N154" s="8">
        <v>44561</v>
      </c>
    </row>
    <row r="155" spans="2:14" outlineLevel="1" x14ac:dyDescent="0.25">
      <c r="B155" s="2"/>
      <c r="C155" s="3"/>
      <c r="D155" s="3"/>
      <c r="E155" s="3"/>
      <c r="F155" s="4">
        <f>SUBTOTAL(9,F154:F154)</f>
        <v>1050</v>
      </c>
      <c r="G155" s="3"/>
      <c r="H155" s="5"/>
      <c r="I155" s="10" t="s">
        <v>391</v>
      </c>
      <c r="J155" s="3"/>
      <c r="K155" s="19"/>
      <c r="L155" s="7"/>
      <c r="M155" s="3"/>
      <c r="N155" s="8"/>
    </row>
    <row r="156" spans="2:14" outlineLevel="2" x14ac:dyDescent="0.25">
      <c r="B156" s="2" t="s">
        <v>1</v>
      </c>
      <c r="C156" s="3" t="s">
        <v>266</v>
      </c>
      <c r="D156" s="3" t="s">
        <v>4</v>
      </c>
      <c r="E156" s="3" t="s">
        <v>211</v>
      </c>
      <c r="F156" s="4">
        <v>1050</v>
      </c>
      <c r="G156" s="3" t="s">
        <v>210</v>
      </c>
      <c r="H156" s="5" t="s">
        <v>342</v>
      </c>
      <c r="I156" s="6" t="s">
        <v>251</v>
      </c>
      <c r="J156" s="3" t="s">
        <v>270</v>
      </c>
      <c r="K156" s="19">
        <v>40927</v>
      </c>
      <c r="L156" s="7"/>
      <c r="M156" s="3" t="s">
        <v>54</v>
      </c>
      <c r="N156" s="8">
        <v>44561</v>
      </c>
    </row>
    <row r="157" spans="2:14" outlineLevel="1" x14ac:dyDescent="0.25">
      <c r="B157" s="2"/>
      <c r="C157" s="3"/>
      <c r="D157" s="3"/>
      <c r="E157" s="3"/>
      <c r="F157" s="4">
        <f>SUBTOTAL(9,F156:F156)</f>
        <v>1050</v>
      </c>
      <c r="G157" s="3"/>
      <c r="H157" s="5"/>
      <c r="I157" s="10" t="s">
        <v>392</v>
      </c>
      <c r="J157" s="3"/>
      <c r="K157" s="19"/>
      <c r="L157" s="7"/>
      <c r="M157" s="3"/>
      <c r="N157" s="8"/>
    </row>
    <row r="158" spans="2:14" outlineLevel="2" x14ac:dyDescent="0.25">
      <c r="B158" s="2" t="s">
        <v>1</v>
      </c>
      <c r="C158" s="3" t="s">
        <v>266</v>
      </c>
      <c r="D158" s="3" t="s">
        <v>59</v>
      </c>
      <c r="E158" s="3" t="s">
        <v>58</v>
      </c>
      <c r="F158" s="4">
        <v>3144.45</v>
      </c>
      <c r="G158" s="3" t="s">
        <v>56</v>
      </c>
      <c r="H158" s="5" t="s">
        <v>343</v>
      </c>
      <c r="I158" s="6" t="s">
        <v>234</v>
      </c>
      <c r="J158" s="3" t="s">
        <v>270</v>
      </c>
      <c r="K158" s="19">
        <v>40908</v>
      </c>
      <c r="L158" s="7"/>
      <c r="M158" s="3" t="s">
        <v>57</v>
      </c>
      <c r="N158" s="8">
        <v>44561</v>
      </c>
    </row>
    <row r="159" spans="2:14" outlineLevel="1" x14ac:dyDescent="0.25">
      <c r="B159" s="2"/>
      <c r="C159" s="3"/>
      <c r="D159" s="3"/>
      <c r="E159" s="3"/>
      <c r="F159" s="4">
        <f>SUBTOTAL(9,F158:F158)</f>
        <v>3144.45</v>
      </c>
      <c r="G159" s="3"/>
      <c r="H159" s="5"/>
      <c r="I159" s="10" t="s">
        <v>393</v>
      </c>
      <c r="J159" s="3"/>
      <c r="K159" s="19"/>
      <c r="L159" s="7"/>
      <c r="M159" s="3"/>
      <c r="N159" s="8"/>
    </row>
    <row r="160" spans="2:14" outlineLevel="2" x14ac:dyDescent="0.25">
      <c r="B160" s="2" t="s">
        <v>1</v>
      </c>
      <c r="C160" s="3" t="s">
        <v>266</v>
      </c>
      <c r="D160" s="3" t="s">
        <v>59</v>
      </c>
      <c r="E160" s="3" t="s">
        <v>70</v>
      </c>
      <c r="F160" s="4">
        <v>200</v>
      </c>
      <c r="G160" s="3" t="s">
        <v>68</v>
      </c>
      <c r="H160" s="5" t="s">
        <v>344</v>
      </c>
      <c r="I160" s="6" t="s">
        <v>235</v>
      </c>
      <c r="J160" s="3" t="s">
        <v>270</v>
      </c>
      <c r="K160" s="19">
        <v>40908</v>
      </c>
      <c r="L160" s="7"/>
      <c r="M160" s="3" t="s">
        <v>69</v>
      </c>
      <c r="N160" s="8">
        <v>44561</v>
      </c>
    </row>
    <row r="161" spans="2:14" outlineLevel="1" x14ac:dyDescent="0.25">
      <c r="B161" s="2"/>
      <c r="C161" s="3"/>
      <c r="D161" s="3"/>
      <c r="E161" s="3"/>
      <c r="F161" s="4">
        <f>SUBTOTAL(9,F160:F160)</f>
        <v>200</v>
      </c>
      <c r="G161" s="3"/>
      <c r="H161" s="5"/>
      <c r="I161" s="10" t="s">
        <v>394</v>
      </c>
      <c r="J161" s="3"/>
      <c r="K161" s="19"/>
      <c r="L161" s="7"/>
      <c r="M161" s="3"/>
      <c r="N161" s="8"/>
    </row>
    <row r="162" spans="2:14" outlineLevel="2" x14ac:dyDescent="0.25">
      <c r="B162" s="2" t="s">
        <v>1</v>
      </c>
      <c r="C162" s="3" t="s">
        <v>266</v>
      </c>
      <c r="D162" s="3" t="s">
        <v>59</v>
      </c>
      <c r="E162" s="3" t="s">
        <v>118</v>
      </c>
      <c r="F162" s="4">
        <v>200</v>
      </c>
      <c r="G162" s="3" t="s">
        <v>116</v>
      </c>
      <c r="H162" s="5" t="s">
        <v>345</v>
      </c>
      <c r="I162" s="6" t="s">
        <v>240</v>
      </c>
      <c r="J162" s="3" t="s">
        <v>270</v>
      </c>
      <c r="K162" s="19">
        <v>40908</v>
      </c>
      <c r="L162" s="7"/>
      <c r="M162" s="3" t="s">
        <v>117</v>
      </c>
      <c r="N162" s="8">
        <v>44561</v>
      </c>
    </row>
    <row r="163" spans="2:14" outlineLevel="2" x14ac:dyDescent="0.25">
      <c r="B163" s="2" t="s">
        <v>1</v>
      </c>
      <c r="C163" s="3" t="s">
        <v>266</v>
      </c>
      <c r="D163" s="3" t="s">
        <v>59</v>
      </c>
      <c r="E163" s="3" t="s">
        <v>120</v>
      </c>
      <c r="F163" s="4">
        <v>363.55</v>
      </c>
      <c r="G163" s="3" t="s">
        <v>116</v>
      </c>
      <c r="H163" s="5" t="s">
        <v>345</v>
      </c>
      <c r="I163" s="6" t="s">
        <v>240</v>
      </c>
      <c r="J163" s="3" t="s">
        <v>270</v>
      </c>
      <c r="K163" s="19">
        <v>40908</v>
      </c>
      <c r="L163" s="7"/>
      <c r="M163" s="3" t="s">
        <v>119</v>
      </c>
      <c r="N163" s="8">
        <v>44561</v>
      </c>
    </row>
    <row r="164" spans="2:14" outlineLevel="2" x14ac:dyDescent="0.25">
      <c r="B164" s="2" t="s">
        <v>1</v>
      </c>
      <c r="C164" s="3" t="s">
        <v>266</v>
      </c>
      <c r="D164" s="3" t="s">
        <v>59</v>
      </c>
      <c r="E164" s="3" t="s">
        <v>122</v>
      </c>
      <c r="F164" s="4">
        <v>100</v>
      </c>
      <c r="G164" s="3" t="s">
        <v>116</v>
      </c>
      <c r="H164" s="5" t="s">
        <v>345</v>
      </c>
      <c r="I164" s="6" t="s">
        <v>240</v>
      </c>
      <c r="J164" s="3" t="s">
        <v>270</v>
      </c>
      <c r="K164" s="19">
        <v>40908</v>
      </c>
      <c r="L164" s="7"/>
      <c r="M164" s="3" t="s">
        <v>121</v>
      </c>
      <c r="N164" s="8">
        <v>44561</v>
      </c>
    </row>
    <row r="165" spans="2:14" outlineLevel="1" x14ac:dyDescent="0.25">
      <c r="B165" s="2"/>
      <c r="C165" s="3"/>
      <c r="D165" s="3"/>
      <c r="E165" s="3"/>
      <c r="F165" s="4">
        <f>SUBTOTAL(9,F162:F164)</f>
        <v>663.55</v>
      </c>
      <c r="G165" s="3"/>
      <c r="H165" s="5"/>
      <c r="I165" s="10" t="s">
        <v>395</v>
      </c>
      <c r="J165" s="3"/>
      <c r="K165" s="19"/>
      <c r="L165" s="7"/>
      <c r="M165" s="3"/>
      <c r="N165" s="8"/>
    </row>
    <row r="166" spans="2:14" outlineLevel="2" x14ac:dyDescent="0.25">
      <c r="B166" s="2" t="s">
        <v>1</v>
      </c>
      <c r="C166" s="3" t="s">
        <v>266</v>
      </c>
      <c r="D166" s="3" t="s">
        <v>59</v>
      </c>
      <c r="E166" s="3" t="s">
        <v>130</v>
      </c>
      <c r="F166" s="4">
        <v>93023.46</v>
      </c>
      <c r="G166" s="3" t="s">
        <v>128</v>
      </c>
      <c r="H166" s="5" t="s">
        <v>346</v>
      </c>
      <c r="I166" s="6" t="s">
        <v>264</v>
      </c>
      <c r="J166" s="3" t="s">
        <v>270</v>
      </c>
      <c r="K166" s="19">
        <v>40908</v>
      </c>
      <c r="L166" s="7"/>
      <c r="M166" s="3" t="s">
        <v>129</v>
      </c>
      <c r="N166" s="8">
        <v>44561</v>
      </c>
    </row>
    <row r="167" spans="2:14" outlineLevel="2" x14ac:dyDescent="0.25">
      <c r="B167" s="2" t="s">
        <v>1</v>
      </c>
      <c r="C167" s="3" t="s">
        <v>266</v>
      </c>
      <c r="D167" s="3" t="s">
        <v>59</v>
      </c>
      <c r="E167" s="3" t="s">
        <v>132</v>
      </c>
      <c r="F167" s="4">
        <v>228089.66</v>
      </c>
      <c r="G167" s="3" t="s">
        <v>128</v>
      </c>
      <c r="H167" s="5" t="s">
        <v>346</v>
      </c>
      <c r="I167" s="6" t="s">
        <v>264</v>
      </c>
      <c r="J167" s="3" t="s">
        <v>270</v>
      </c>
      <c r="K167" s="19">
        <v>40908</v>
      </c>
      <c r="L167" s="7"/>
      <c r="M167" s="3" t="s">
        <v>131</v>
      </c>
      <c r="N167" s="8">
        <v>44561</v>
      </c>
    </row>
    <row r="168" spans="2:14" outlineLevel="1" x14ac:dyDescent="0.25">
      <c r="B168" s="2"/>
      <c r="C168" s="3"/>
      <c r="D168" s="3"/>
      <c r="E168" s="3"/>
      <c r="F168" s="4">
        <f>SUBTOTAL(9,F166:F167)</f>
        <v>321113.12</v>
      </c>
      <c r="G168" s="3"/>
      <c r="H168" s="5"/>
      <c r="I168" s="10" t="s">
        <v>396</v>
      </c>
      <c r="J168" s="3"/>
      <c r="K168" s="19"/>
      <c r="L168" s="7"/>
      <c r="M168" s="3"/>
      <c r="N168" s="8"/>
    </row>
    <row r="169" spans="2:14" outlineLevel="2" x14ac:dyDescent="0.25">
      <c r="B169" s="2" t="s">
        <v>1</v>
      </c>
      <c r="C169" s="3" t="s">
        <v>266</v>
      </c>
      <c r="D169" s="3" t="s">
        <v>59</v>
      </c>
      <c r="E169" s="3" t="s">
        <v>161</v>
      </c>
      <c r="F169" s="4">
        <v>1399</v>
      </c>
      <c r="G169" s="3" t="s">
        <v>159</v>
      </c>
      <c r="H169" s="5" t="s">
        <v>347</v>
      </c>
      <c r="I169" s="6" t="s">
        <v>244</v>
      </c>
      <c r="J169" s="3" t="s">
        <v>270</v>
      </c>
      <c r="K169" s="19">
        <v>40908</v>
      </c>
      <c r="L169" s="7"/>
      <c r="M169" s="3" t="s">
        <v>160</v>
      </c>
      <c r="N169" s="8">
        <v>44561</v>
      </c>
    </row>
    <row r="170" spans="2:14" outlineLevel="1" x14ac:dyDescent="0.25">
      <c r="B170" s="2"/>
      <c r="C170" s="3"/>
      <c r="D170" s="3"/>
      <c r="E170" s="3"/>
      <c r="F170" s="4">
        <f>SUBTOTAL(9,F169:F169)</f>
        <v>1399</v>
      </c>
      <c r="G170" s="3"/>
      <c r="H170" s="5"/>
      <c r="I170" s="10" t="s">
        <v>397</v>
      </c>
      <c r="J170" s="3"/>
      <c r="K170" s="19"/>
      <c r="L170" s="7"/>
      <c r="M170" s="3"/>
      <c r="N170" s="8"/>
    </row>
    <row r="171" spans="2:14" outlineLevel="2" x14ac:dyDescent="0.25">
      <c r="B171" s="2" t="s">
        <v>1</v>
      </c>
      <c r="C171" s="3" t="s">
        <v>266</v>
      </c>
      <c r="D171" s="3" t="s">
        <v>59</v>
      </c>
      <c r="E171" s="3" t="s">
        <v>164</v>
      </c>
      <c r="F171" s="4">
        <v>1700</v>
      </c>
      <c r="G171" s="3" t="s">
        <v>162</v>
      </c>
      <c r="H171" s="5" t="s">
        <v>348</v>
      </c>
      <c r="I171" s="6" t="s">
        <v>245</v>
      </c>
      <c r="J171" s="3" t="s">
        <v>270</v>
      </c>
      <c r="K171" s="19">
        <v>40908</v>
      </c>
      <c r="L171" s="7"/>
      <c r="M171" s="3" t="s">
        <v>163</v>
      </c>
      <c r="N171" s="8">
        <v>44561</v>
      </c>
    </row>
    <row r="172" spans="2:14" outlineLevel="1" x14ac:dyDescent="0.25">
      <c r="B172" s="2"/>
      <c r="C172" s="3"/>
      <c r="D172" s="3"/>
      <c r="E172" s="3"/>
      <c r="F172" s="4">
        <f>SUBTOTAL(9,F171:F171)</f>
        <v>1700</v>
      </c>
      <c r="G172" s="3"/>
      <c r="H172" s="5"/>
      <c r="I172" s="10" t="s">
        <v>398</v>
      </c>
      <c r="J172" s="3"/>
      <c r="K172" s="19"/>
      <c r="L172" s="7"/>
      <c r="M172" s="3"/>
      <c r="N172" s="8"/>
    </row>
    <row r="173" spans="2:14" outlineLevel="2" x14ac:dyDescent="0.25">
      <c r="B173" s="2" t="s">
        <v>1</v>
      </c>
      <c r="C173" s="3" t="s">
        <v>266</v>
      </c>
      <c r="D173" s="3" t="s">
        <v>59</v>
      </c>
      <c r="E173" s="3" t="s">
        <v>178</v>
      </c>
      <c r="F173" s="4">
        <v>500</v>
      </c>
      <c r="G173" s="3" t="s">
        <v>176</v>
      </c>
      <c r="H173" s="5" t="s">
        <v>349</v>
      </c>
      <c r="I173" s="6" t="s">
        <v>246</v>
      </c>
      <c r="J173" s="3" t="s">
        <v>270</v>
      </c>
      <c r="K173" s="19">
        <v>40908</v>
      </c>
      <c r="L173" s="7"/>
      <c r="M173" s="3" t="s">
        <v>177</v>
      </c>
      <c r="N173" s="8">
        <v>44561</v>
      </c>
    </row>
    <row r="174" spans="2:14" outlineLevel="1" x14ac:dyDescent="0.25">
      <c r="B174" s="2"/>
      <c r="C174" s="3"/>
      <c r="D174" s="3"/>
      <c r="E174" s="3"/>
      <c r="F174" s="4">
        <f>SUBTOTAL(9,F173:F173)</f>
        <v>500</v>
      </c>
      <c r="G174" s="3"/>
      <c r="H174" s="5"/>
      <c r="I174" s="10" t="s">
        <v>399</v>
      </c>
      <c r="J174" s="3"/>
      <c r="K174" s="19"/>
      <c r="L174" s="7"/>
      <c r="M174" s="3"/>
      <c r="N174" s="8"/>
    </row>
    <row r="175" spans="2:14" outlineLevel="2" x14ac:dyDescent="0.25">
      <c r="B175" s="2" t="s">
        <v>1</v>
      </c>
      <c r="C175" s="3" t="s">
        <v>266</v>
      </c>
      <c r="D175" s="3" t="s">
        <v>59</v>
      </c>
      <c r="E175" s="3" t="s">
        <v>180</v>
      </c>
      <c r="F175" s="4">
        <v>1700</v>
      </c>
      <c r="G175" s="3" t="s">
        <v>179</v>
      </c>
      <c r="H175" s="5" t="s">
        <v>350</v>
      </c>
      <c r="I175" s="6" t="s">
        <v>247</v>
      </c>
      <c r="J175" s="3" t="s">
        <v>270</v>
      </c>
      <c r="K175" s="19">
        <v>40908</v>
      </c>
      <c r="L175" s="7"/>
      <c r="M175" s="3" t="s">
        <v>163</v>
      </c>
      <c r="N175" s="8">
        <v>44561</v>
      </c>
    </row>
    <row r="176" spans="2:14" outlineLevel="1" x14ac:dyDescent="0.25">
      <c r="B176" s="2"/>
      <c r="C176" s="3"/>
      <c r="D176" s="3"/>
      <c r="E176" s="3"/>
      <c r="F176" s="4">
        <f>SUBTOTAL(9,F175:F175)</f>
        <v>1700</v>
      </c>
      <c r="G176" s="3"/>
      <c r="H176" s="5"/>
      <c r="I176" s="10" t="s">
        <v>400</v>
      </c>
      <c r="J176" s="3"/>
      <c r="K176" s="19"/>
      <c r="L176" s="7"/>
      <c r="M176" s="3"/>
      <c r="N176" s="8"/>
    </row>
    <row r="177" spans="2:14" x14ac:dyDescent="0.25">
      <c r="B177" s="2"/>
      <c r="C177" s="3"/>
      <c r="D177" s="3"/>
      <c r="E177" s="3"/>
      <c r="F177" s="9">
        <f>SUBTOTAL(9,F10:F175)</f>
        <v>1267394.01</v>
      </c>
      <c r="G177" s="3"/>
      <c r="H177" s="5"/>
      <c r="I177" s="10" t="s">
        <v>401</v>
      </c>
      <c r="J177" s="3"/>
      <c r="K177" s="19"/>
      <c r="L177" s="7"/>
      <c r="M177" s="3"/>
      <c r="N177" s="8"/>
    </row>
  </sheetData>
  <autoFilter ref="B9:N175" xr:uid="{00000000-0009-0000-0000-000000000000}"/>
  <mergeCells count="1">
    <mergeCell ref="B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FIN Torres Silvia</cp:lastModifiedBy>
  <cp:revision>1</cp:revision>
  <dcterms:created xsi:type="dcterms:W3CDTF">2021-10-11T13:19:46Z</dcterms:created>
  <dcterms:modified xsi:type="dcterms:W3CDTF">2023-09-08T16:13:28Z</dcterms:modified>
  <cp:category/>
</cp:coreProperties>
</file>